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01_調達事務要領/01_標準例/04_入札・契約事項説明書/"/>
    </mc:Choice>
  </mc:AlternateContent>
  <xr:revisionPtr revIDLastSave="12" documentId="8_{EE54DE86-13DF-4BC0-91E5-537FCB929526}" xr6:coauthVersionLast="47" xr6:coauthVersionMax="47" xr10:uidLastSave="{4391FABD-DA11-4D5F-9348-8FB1D1C5A33F}"/>
  <bookViews>
    <workbookView xWindow="915" yWindow="-16320" windowWidth="29040" windowHeight="15720" tabRatio="838" xr2:uid="{6A35FD6F-5A27-4BE8-AB81-CB2A0B673A68}"/>
  </bookViews>
  <sheets>
    <sheet name="PJ3R3030_1" sheetId="42" r:id="rId1"/>
    <sheet name="基本情報_1_1" sheetId="43"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#REF!</definedName>
    <definedName name="_xlnm.Print_Area" localSheetId="0">PJ3R3030_1!$A$1:$J$45</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#REF!</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42" l="1"/>
  <c r="G29" i="42"/>
  <c r="G21" i="42"/>
  <c r="G20" i="42"/>
  <c r="E36" i="42"/>
  <c r="H35" i="42"/>
  <c r="F43" i="42"/>
  <c r="F42" i="42"/>
  <c r="E16" i="42"/>
  <c r="D39" i="42" l="1"/>
  <c r="G28" i="42"/>
  <c r="G23" i="42"/>
  <c r="F7" i="42"/>
  <c r="F6" i="42"/>
  <c r="I1" i="42"/>
</calcChain>
</file>

<file path=xl/sharedStrings.xml><?xml version="1.0" encoding="utf-8"?>
<sst xmlns="http://schemas.openxmlformats.org/spreadsheetml/2006/main" count="132" uniqueCount="101">
  <si>
    <t>（仕様内容）：</t>
  </si>
  <si>
    <t>別途仕様書・図面による。</t>
  </si>
  <si>
    <t>：</t>
  </si>
  <si>
    <t>必着</t>
  </si>
  <si>
    <t>※送達記録の残る方法に限る。(簡易書留等)</t>
  </si>
  <si>
    <t>（2）</t>
  </si>
  <si>
    <t>（3）</t>
  </si>
  <si>
    <t>（4）</t>
  </si>
  <si>
    <t>（5）</t>
  </si>
  <si>
    <t xml:space="preserve">E-mailアドレス　chotatsu@naa.jp </t>
  </si>
  <si>
    <t>入札・契約事項説明書</t>
  </si>
  <si>
    <t>資格確認通知受領者各位</t>
  </si>
  <si>
    <t xml:space="preserve">成田国際空港株式会社
財務部門調達部	</t>
  </si>
  <si>
    <t>（件　　名）：</t>
  </si>
  <si>
    <t>（履行期間）：</t>
  </si>
  <si>
    <t>（引渡しが伴う調達に関しては、検査不合格時の補修期間含む。）</t>
  </si>
  <si>
    <t>下記条件により競争入札を行います。</t>
  </si>
  <si>
    <t>記</t>
  </si>
  <si>
    <t>１．</t>
  </si>
  <si>
    <t>「現場説明に関する事項」</t>
  </si>
  <si>
    <t>別途配付する「現場確認希望調査票」に記載の上、電子入札システムにより提出してください。電子入札システムを利用していない場合はE-mailにて提出してください。</t>
  </si>
  <si>
    <t>（1）</t>
  </si>
  <si>
    <t>提出期限：</t>
  </si>
  <si>
    <t>２．</t>
  </si>
  <si>
    <t>「入札に関する事項」</t>
  </si>
  <si>
    <t>入札書提出期限
（電子入札システムによる提出の場合）</t>
  </si>
  <si>
    <t>（郵送※でのご提出の場合)</t>
  </si>
  <si>
    <t xml:space="preserve">（2）
</t>
  </si>
  <si>
    <t>入札保証金</t>
  </si>
  <si>
    <t>入札説明書及び競争契約入札心得書を熟読のうえ入札に参加して下さい。</t>
  </si>
  <si>
    <t>(NAAホームページ 調達情報；一般競争情報；公告情報；添付ファイル参照)</t>
  </si>
  <si>
    <t>３．</t>
  </si>
  <si>
    <t>「契約に関する事項」</t>
  </si>
  <si>
    <t>契約保証金</t>
  </si>
  <si>
    <t>契約金額の10分の3以上</t>
  </si>
  <si>
    <t>請負代金支払方法</t>
  </si>
  <si>
    <t>遅滞金</t>
  </si>
  <si>
    <t>違約金</t>
  </si>
  <si>
    <t>価格交渉</t>
  </si>
  <si>
    <t>なし</t>
  </si>
  <si>
    <t>（6）</t>
  </si>
  <si>
    <t>契約条項</t>
  </si>
  <si>
    <t>当社契約条項による</t>
  </si>
  <si>
    <t>４．</t>
  </si>
  <si>
    <t>「その他」</t>
  </si>
  <si>
    <t>入札・契約事務に関する事項の問い合わせ</t>
  </si>
  <si>
    <t>財務部門 調達部調達管理グループ　担当　</t>
  </si>
  <si>
    <t>ＴＥＬ　</t>
  </si>
  <si>
    <t>仕様書等に関する事項の問い合わせ</t>
  </si>
  <si>
    <t>(イ)　質問を提出した旨を速やかに4-（1）の担当者へ電話で連絡すること。</t>
  </si>
  <si>
    <t>受付期限及び回答予定日</t>
  </si>
  <si>
    <t>受付期限：</t>
  </si>
  <si>
    <t>回答予定：</t>
  </si>
  <si>
    <t>上記以外の質問方法を別途指示する場合には、上記にかかわらず、その指示する方法に従って下さい。</t>
  </si>
  <si>
    <t>以上</t>
  </si>
  <si>
    <t>予定期間（開始日）</t>
  </si>
  <si>
    <t>予定期間（終了日）</t>
  </si>
  <si>
    <t>案件名称</t>
  </si>
  <si>
    <t>◎システム日付</t>
  </si>
  <si>
    <t>契約保証金（コード）</t>
  </si>
  <si>
    <t>支払条件（コード）</t>
  </si>
  <si>
    <t>支払条件</t>
  </si>
  <si>
    <t>入札保証金（コード）</t>
  </si>
  <si>
    <t>価格交渉（文言）</t>
  </si>
  <si>
    <t>TEL</t>
  </si>
  <si>
    <t>本見積書提出期限（郵送※または持参でのご提出の場合）</t>
  </si>
  <si>
    <t>参考見積書提出期限　時間</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</si>
  <si>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</si>
  <si>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</si>
  <si>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</si>
  <si>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</si>
  <si>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</si>
  <si>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</si>
  <si>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</si>
  <si>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</si>
  <si>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</si>
  <si>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</si>
  <si>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</si>
  <si>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10分の3以上</t>
  </si>
  <si>
    <t>1</t>
  </si>
  <si>
    <t>完成払</t>
  </si>
  <si>
    <t>0:00:00</t>
  </si>
  <si>
    <t>損害金</t>
  </si>
  <si>
    <t>違約金（コード）</t>
  </si>
  <si>
    <t>遅滞金（コード）</t>
  </si>
  <si>
    <t>価格交渉（文言）（コード）</t>
  </si>
  <si>
    <t>TEL（コード）</t>
  </si>
  <si>
    <t>現場説明会の希望調査票提出期限　日</t>
  </si>
  <si>
    <t>現場説明会の希望調査票提出期限　時間</t>
  </si>
  <si>
    <t>価格交渉（コード）</t>
  </si>
  <si>
    <t>テスト3</t>
  </si>
  <si>
    <t>01</t>
  </si>
  <si>
    <t>02</t>
  </si>
  <si>
    <t>無</t>
  </si>
  <si>
    <t>要</t>
  </si>
  <si>
    <t>見積した者上位3者と同時価格交渉を行います。</t>
  </si>
  <si>
    <t>0476-34-5475</t>
  </si>
  <si>
    <t>6:00:00</t>
  </si>
  <si>
    <t>山田太郎</t>
  </si>
  <si>
    <t>電子入札システムにより提出してください。電子入札システムを利用していない場合はE-mailにて、chotatsu@naa.jp宛てに提出してください。
電子メールでの提出の場合、下記の点についてご協力をお願い致します。</t>
    <phoneticPr fontId="1"/>
  </si>
  <si>
    <t>標準例４（調達事務要領第23条関係）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</si>
</sst>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trike/>
      <sz val="12"/>
      <color rgb="FFFF0000"/>
      <name val="ＭＳ Ｐゴシック"/>
      <family val="3"/>
      <charset val="128"/>
    </font>
    <font>
      <sz val="12"/>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70">
    <xf numFmtId="0" fontId="0" fillId="0" borderId="0" xfId="0">
      <alignment vertical="center"/>
    </xf>
    <xf numFmtId="0" fontId="3" fillId="0" borderId="0" xfId="2" applyFont="1">
      <alignment vertical="center"/>
    </xf>
    <xf numFmtId="0" fontId="3" fillId="2" borderId="0" xfId="2" applyFont="1" applyFill="1">
      <alignment vertical="center"/>
    </xf>
    <xf numFmtId="0" fontId="3" fillId="2" borderId="0" xfId="2" applyFont="1" applyFill="1" applyAlignment="1">
      <alignment horizontal="right" vertical="center"/>
    </xf>
    <xf numFmtId="0" fontId="5" fillId="2" borderId="0" xfId="2" applyFont="1" applyFill="1">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Fill="1" applyBorder="1">
      <alignment vertical="center"/>
    </xf>
    <xf numFmtId="0" fontId="7" fillId="0" borderId="5" xfId="2" applyFont="1" applyFill="1" applyBorder="1">
      <alignment vertical="center"/>
    </xf>
    <xf numFmtId="0" fontId="7" fillId="0" borderId="0" xfId="2" applyFont="1" applyFill="1">
      <alignment vertical="center"/>
    </xf>
    <xf numFmtId="0" fontId="7" fillId="0" borderId="6" xfId="2" applyFont="1" applyFill="1" applyBorder="1">
      <alignment vertical="center"/>
    </xf>
    <xf numFmtId="0" fontId="7" fillId="0" borderId="0" xfId="0" applyFont="1" applyFill="1" applyAlignment="1">
      <alignment horizontal="left" vertical="center"/>
    </xf>
    <xf numFmtId="49" fontId="7" fillId="0" borderId="0" xfId="2" applyNumberFormat="1" applyFont="1" applyFill="1">
      <alignment vertical="center"/>
    </xf>
    <xf numFmtId="49" fontId="7" fillId="0" borderId="0" xfId="2" applyNumberFormat="1" applyFont="1" applyFill="1" applyAlignment="1">
      <alignment horizontal="right" vertical="center"/>
    </xf>
    <xf numFmtId="49" fontId="7" fillId="0" borderId="0" xfId="2" applyNumberFormat="1" applyFont="1" applyFill="1" applyAlignment="1">
      <alignment horizontal="center" vertical="center"/>
    </xf>
    <xf numFmtId="0" fontId="7" fillId="0" borderId="0" xfId="2" applyFont="1" applyFill="1" applyAlignment="1">
      <alignment horizontal="right" vertical="center"/>
    </xf>
    <xf numFmtId="49" fontId="7" fillId="0" borderId="6" xfId="2" applyNumberFormat="1" applyFont="1" applyFill="1" applyBorder="1">
      <alignment vertical="center"/>
    </xf>
    <xf numFmtId="49" fontId="7" fillId="0" borderId="0" xfId="2" applyNumberFormat="1" applyFont="1" applyFill="1" applyAlignment="1">
      <alignment horizontal="left" vertical="center"/>
    </xf>
    <xf numFmtId="49" fontId="7" fillId="0" borderId="0" xfId="2" applyNumberFormat="1" applyFont="1" applyFill="1" applyAlignment="1">
      <alignment horizontal="left" vertical="top"/>
    </xf>
    <xf numFmtId="0" fontId="10" fillId="0" borderId="0" xfId="0" applyFont="1" applyFill="1">
      <alignment vertical="center"/>
    </xf>
    <xf numFmtId="0" fontId="7" fillId="0" borderId="0" xfId="2" applyFont="1" applyFill="1" applyAlignment="1">
      <alignment horizontal="left" vertical="top"/>
    </xf>
    <xf numFmtId="0" fontId="7" fillId="0" borderId="0" xfId="0" applyFont="1" applyFill="1">
      <alignment vertical="center"/>
    </xf>
    <xf numFmtId="49" fontId="7" fillId="0" borderId="0" xfId="2" applyNumberFormat="1" applyFont="1" applyFill="1" applyAlignment="1">
      <alignment horizontal="left" vertical="top" wrapText="1"/>
    </xf>
    <xf numFmtId="0" fontId="7" fillId="0" borderId="0" xfId="0" applyFont="1" applyFill="1" applyAlignment="1">
      <alignment horizontal="left" vertical="top"/>
    </xf>
    <xf numFmtId="0" fontId="7" fillId="0" borderId="0" xfId="2" applyFont="1" applyFill="1" applyAlignment="1">
      <alignment horizontal="distributed"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7" fillId="0" borderId="0" xfId="2" applyFont="1" applyFill="1" applyAlignment="1">
      <alignment vertical="top"/>
    </xf>
    <xf numFmtId="0" fontId="10" fillId="0" borderId="0" xfId="0" applyFont="1" applyFill="1" applyAlignment="1">
      <alignment horizontal="left" vertical="center"/>
    </xf>
    <xf numFmtId="49" fontId="11" fillId="0" borderId="0" xfId="0" applyNumberFormat="1" applyFont="1" applyFill="1" applyAlignment="1">
      <alignment horizontal="left" vertical="center"/>
    </xf>
    <xf numFmtId="0" fontId="10" fillId="0" borderId="6" xfId="0" applyFont="1" applyFill="1" applyBorder="1">
      <alignment vertical="center"/>
    </xf>
    <xf numFmtId="0" fontId="10" fillId="0" borderId="6" xfId="0" applyFont="1" applyFill="1" applyBorder="1" applyAlignment="1">
      <alignment horizontal="left" vertical="center"/>
    </xf>
    <xf numFmtId="0" fontId="7" fillId="0" borderId="7" xfId="2" applyFont="1" applyFill="1" applyBorder="1">
      <alignment vertical="center"/>
    </xf>
    <xf numFmtId="0" fontId="7" fillId="0" borderId="3" xfId="2" applyFont="1" applyFill="1" applyBorder="1">
      <alignment vertical="center"/>
    </xf>
    <xf numFmtId="49" fontId="13" fillId="0" borderId="0" xfId="2" applyNumberFormat="1" applyFont="1" applyFill="1" applyAlignment="1">
      <alignment horizontal="left" vertical="top"/>
    </xf>
    <xf numFmtId="0" fontId="13" fillId="0" borderId="0" xfId="2" applyFont="1" applyFill="1" applyAlignment="1">
      <alignment vertical="top"/>
    </xf>
    <xf numFmtId="0" fontId="7" fillId="0" borderId="0" xfId="0" applyFont="1" applyFill="1" applyAlignment="1">
      <alignment horizontal="left" vertical="center"/>
    </xf>
    <xf numFmtId="0" fontId="7" fillId="0" borderId="1" xfId="2" applyFont="1" applyFill="1" applyBorder="1" applyAlignment="1">
      <alignment horizontal="center" vertical="center"/>
    </xf>
    <xf numFmtId="0" fontId="7" fillId="0" borderId="2" xfId="2" applyFont="1" applyFill="1" applyBorder="1" applyAlignment="1">
      <alignment horizontal="center" vertical="center"/>
    </xf>
    <xf numFmtId="0" fontId="9" fillId="0" borderId="5" xfId="2" applyFont="1" applyFill="1" applyBorder="1" applyAlignment="1">
      <alignment horizontal="center" vertical="center"/>
    </xf>
    <xf numFmtId="0" fontId="9" fillId="0" borderId="0" xfId="2" applyFont="1" applyFill="1" applyAlignment="1">
      <alignment horizontal="center" vertical="center"/>
    </xf>
    <xf numFmtId="0" fontId="9" fillId="0" borderId="6" xfId="2" applyFont="1" applyFill="1" applyBorder="1" applyAlignment="1">
      <alignment horizontal="center" vertical="center"/>
    </xf>
    <xf numFmtId="0" fontId="7" fillId="0" borderId="0" xfId="2" applyFont="1" applyFill="1" applyAlignment="1">
      <alignment horizontal="distributed" vertical="top"/>
    </xf>
    <xf numFmtId="49" fontId="7" fillId="0" borderId="0" xfId="2" applyNumberFormat="1" applyFont="1" applyFill="1" applyAlignment="1">
      <alignment horizontal="left"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7" fillId="0" borderId="0" xfId="2" applyFont="1" applyFill="1">
      <alignment vertical="center"/>
    </xf>
    <xf numFmtId="0" fontId="7" fillId="0" borderId="0" xfId="2" applyFont="1" applyFill="1" applyAlignment="1">
      <alignment horizontal="distributed" vertical="center" wrapText="1"/>
    </xf>
    <xf numFmtId="0" fontId="7" fillId="0" borderId="6" xfId="2" applyFont="1" applyFill="1" applyBorder="1" applyAlignment="1">
      <alignment horizontal="distributed" vertical="center" wrapText="1"/>
    </xf>
    <xf numFmtId="0" fontId="7" fillId="0" borderId="5" xfId="2" applyFont="1" applyFill="1" applyBorder="1" applyAlignment="1">
      <alignment horizontal="center" vertical="center"/>
    </xf>
    <xf numFmtId="0" fontId="7" fillId="0" borderId="0" xfId="2" applyFont="1" applyFill="1" applyAlignment="1">
      <alignment horizontal="center" vertical="center"/>
    </xf>
    <xf numFmtId="0" fontId="7" fillId="0" borderId="6" xfId="2" applyFont="1" applyFill="1" applyBorder="1" applyAlignment="1">
      <alignment horizontal="center" vertical="center"/>
    </xf>
    <xf numFmtId="0" fontId="7" fillId="0" borderId="0" xfId="2" applyFont="1" applyFill="1" applyAlignment="1">
      <alignment horizontal="left" vertical="center" wrapText="1"/>
    </xf>
    <xf numFmtId="0" fontId="7" fillId="0" borderId="6" xfId="2" applyFont="1" applyFill="1" applyBorder="1" applyAlignment="1">
      <alignment horizontal="left" vertical="center" wrapText="1"/>
    </xf>
    <xf numFmtId="0" fontId="7" fillId="0" borderId="0" xfId="2" applyFont="1" applyFill="1" applyAlignment="1">
      <alignment horizontal="distributed" vertical="center"/>
    </xf>
    <xf numFmtId="0" fontId="7" fillId="0" borderId="0" xfId="0" applyFont="1" applyFill="1" applyAlignment="1">
      <alignment horizontal="left" vertical="top"/>
    </xf>
    <xf numFmtId="0" fontId="13" fillId="0" borderId="0" xfId="2" applyFont="1" applyFill="1" applyAlignment="1">
      <alignment horizontal="distributed" vertical="top"/>
    </xf>
    <xf numFmtId="0" fontId="13" fillId="0" borderId="0" xfId="2" applyFont="1" applyFill="1" applyAlignment="1">
      <alignment horizontal="left" vertical="top" wrapText="1"/>
    </xf>
    <xf numFmtId="0" fontId="13" fillId="0" borderId="6" xfId="2" applyFont="1" applyFill="1" applyBorder="1" applyAlignment="1">
      <alignment horizontal="left" vertical="top" wrapText="1"/>
    </xf>
    <xf numFmtId="0" fontId="7" fillId="0" borderId="0" xfId="2" applyFont="1" applyFill="1" applyAlignment="1">
      <alignment horizontal="left" vertical="top"/>
    </xf>
    <xf numFmtId="0" fontId="7" fillId="0" borderId="6" xfId="2" applyFont="1" applyFill="1" applyBorder="1" applyAlignment="1">
      <alignment horizontal="left" vertical="top"/>
    </xf>
    <xf numFmtId="0" fontId="11" fillId="0" borderId="0" xfId="0" applyFont="1" applyFill="1" applyAlignment="1">
      <alignment horizontal="left" vertical="center"/>
    </xf>
    <xf numFmtId="0" fontId="7" fillId="0" borderId="3" xfId="2" applyFont="1" applyFill="1" applyBorder="1" applyAlignment="1">
      <alignment horizontal="right" vertical="center"/>
    </xf>
    <xf numFmtId="0" fontId="7" fillId="0" borderId="4" xfId="2" applyFont="1" applyFill="1" applyBorder="1" applyAlignment="1">
      <alignment horizontal="right" vertical="center"/>
    </xf>
    <xf numFmtId="0" fontId="10" fillId="0" borderId="0" xfId="0" applyFont="1" applyFill="1" applyAlignment="1">
      <alignment horizontal="left" vertical="center"/>
    </xf>
    <xf numFmtId="0" fontId="10" fillId="0" borderId="6" xfId="0" applyFont="1" applyFill="1" applyBorder="1" applyAlignment="1">
      <alignment horizontal="left" vertical="center"/>
    </xf>
    <xf numFmtId="0" fontId="7" fillId="0" borderId="0" xfId="5" applyFont="1" applyFill="1" applyBorder="1" applyAlignment="1" applyProtection="1">
      <alignment horizontal="left" vertical="top" wrapText="1"/>
    </xf>
    <xf numFmtId="0" fontId="7" fillId="0" borderId="6" xfId="5" applyFont="1" applyFill="1" applyBorder="1" applyAlignment="1" applyProtection="1">
      <alignment horizontal="left" vertical="top" wrapText="1"/>
    </xf>
    <xf numFmtId="0" fontId="14" fillId="0" borderId="5" xfId="0" applyFont="1" applyBorder="1">
      <alignment vertical="center"/>
    </xf>
  </cellXfs>
  <cellStyles count="10">
    <cellStyle name="ハイパーリンク" xfId="5" builtinId="8"/>
    <cellStyle name="桁区切り 2" xfId="4" xr:uid="{AD575A2E-ECAB-4AA2-BA58-F1945AF75980}"/>
    <cellStyle name="標準" xfId="0" builtinId="0"/>
    <cellStyle name="標準 2" xfId="1" xr:uid="{13FD13EB-20F4-41D1-AD39-5A350A8133D1}"/>
    <cellStyle name="標準 2 2" xfId="6" xr:uid="{2188DD9B-1B5C-4F1A-A8F8-E7D0821F1DCC}"/>
    <cellStyle name="標準 2 3" xfId="7" xr:uid="{E6121D0B-462D-4BC8-9494-88AB45154275}"/>
    <cellStyle name="標準 3" xfId="2" xr:uid="{9431FCF7-FA54-465E-86C7-6E052E35D423}"/>
    <cellStyle name="標準 4" xfId="3" xr:uid="{615E167B-EA75-4FA4-9641-08AF456360CA}"/>
    <cellStyle name="標準 5" xfId="9" xr:uid="{C556D493-5D0A-400D-8DE2-07967BBE10BE}"/>
    <cellStyle name="標準 9" xfId="8"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3943A-092E-419E-8F0F-E2B12DC14EA1}">
  <sheetPr codeName="Sheet1">
    <pageSetUpPr fitToPage="1"/>
  </sheetPr>
  <dimension ref="A1:K45"/>
  <sheetViews>
    <sheetView showGridLines="0" tabSelected="1" zoomScale="75" zoomScaleNormal="75" zoomScaleSheetLayoutView="100" workbookViewId="0"/>
  </sheetViews>
  <sheetFormatPr defaultColWidth="4.140625" defaultRowHeight="25.5" customHeight="1" x14ac:dyDescent="0.15"/>
  <cols>
    <col min="1" max="1" width="4.140625" style="1" customWidth="1"/>
    <col min="2" max="2" width="8.5703125" style="1" customWidth="1"/>
    <col min="3" max="3" width="4.140625" style="1" customWidth="1"/>
    <col min="4" max="4" width="14.5703125" style="1" customWidth="1"/>
    <col min="5" max="5" width="27.85546875" style="1" customWidth="1"/>
    <col min="6" max="6" width="3.42578125" style="1" customWidth="1"/>
    <col min="7" max="7" width="4.28515625" style="1" customWidth="1"/>
    <col min="8" max="8" width="41.140625" style="1" customWidth="1"/>
    <col min="9" max="9" width="9.140625" style="1" customWidth="1"/>
    <col min="10" max="10" width="42.140625" style="1" customWidth="1"/>
    <col min="11" max="11" width="6.140625" style="2" customWidth="1"/>
    <col min="12" max="16384" width="4.140625" style="1"/>
  </cols>
  <sheetData>
    <row r="1" spans="1:11" ht="25.5" customHeight="1" x14ac:dyDescent="0.15">
      <c r="A1" s="69" t="s">
        <v>100</v>
      </c>
      <c r="B1" s="8"/>
      <c r="C1" s="8"/>
      <c r="D1" s="8"/>
      <c r="E1" s="8"/>
      <c r="F1" s="8"/>
      <c r="G1" s="8"/>
      <c r="H1" s="8"/>
      <c r="I1" s="38" t="str">
        <f>TEXT(DATE(YEAR(基本情報_1_1!D2),MONTH(基本情報_1_1!D2),DAY(基本情報_1_1!D2)),"YYYY年M月D日")</f>
        <v>2025年9月30日</v>
      </c>
      <c r="J1" s="39"/>
      <c r="K1" s="3"/>
    </row>
    <row r="2" spans="1:11" ht="25.5" customHeight="1" x14ac:dyDescent="0.15">
      <c r="A2" s="40" t="s">
        <v>10</v>
      </c>
      <c r="B2" s="41"/>
      <c r="C2" s="41"/>
      <c r="D2" s="41"/>
      <c r="E2" s="41"/>
      <c r="F2" s="41"/>
      <c r="G2" s="41"/>
      <c r="H2" s="41"/>
      <c r="I2" s="41"/>
      <c r="J2" s="42"/>
      <c r="K2" s="4"/>
    </row>
    <row r="3" spans="1:11" ht="21.75" customHeight="1" x14ac:dyDescent="0.15">
      <c r="A3" s="9"/>
      <c r="B3" s="43" t="s">
        <v>11</v>
      </c>
      <c r="C3" s="43"/>
      <c r="D3" s="43"/>
      <c r="E3" s="43"/>
      <c r="F3" s="43"/>
      <c r="G3" s="10"/>
      <c r="H3" s="10"/>
      <c r="I3" s="10"/>
      <c r="J3" s="11"/>
    </row>
    <row r="4" spans="1:11" ht="55.5" customHeight="1" x14ac:dyDescent="0.15">
      <c r="A4" s="9"/>
      <c r="B4" s="10"/>
      <c r="C4" s="10"/>
      <c r="D4" s="10"/>
      <c r="E4" s="10"/>
      <c r="F4" s="10"/>
      <c r="G4" s="10"/>
      <c r="H4" s="10"/>
      <c r="I4" s="48" t="s">
        <v>12</v>
      </c>
      <c r="J4" s="49"/>
    </row>
    <row r="5" spans="1:11" ht="25.5" customHeight="1" x14ac:dyDescent="0.15">
      <c r="A5" s="9"/>
      <c r="B5" s="10"/>
      <c r="C5" s="10"/>
      <c r="D5" s="10"/>
      <c r="E5" s="10"/>
      <c r="F5" s="10"/>
      <c r="G5" s="10"/>
      <c r="H5" s="10"/>
      <c r="I5" s="10"/>
      <c r="J5" s="11"/>
    </row>
    <row r="6" spans="1:11" ht="25.5" customHeight="1" x14ac:dyDescent="0.15">
      <c r="A6" s="9"/>
      <c r="B6" s="10"/>
      <c r="C6" s="10"/>
      <c r="D6" s="10"/>
      <c r="E6" s="12" t="s">
        <v>13</v>
      </c>
      <c r="F6" s="44" t="str">
        <f>基本情報_1_1!C2</f>
        <v>テスト3</v>
      </c>
      <c r="G6" s="45"/>
      <c r="H6" s="45"/>
      <c r="I6" s="45"/>
      <c r="J6" s="46"/>
    </row>
    <row r="7" spans="1:11" ht="25.5" customHeight="1" x14ac:dyDescent="0.15">
      <c r="A7" s="9"/>
      <c r="B7" s="10"/>
      <c r="C7" s="10"/>
      <c r="D7" s="10"/>
      <c r="E7" s="12" t="s">
        <v>14</v>
      </c>
      <c r="F7" s="47" t="str">
        <f>TEXT(DATE(YEAR(基本情報_1_1!A2),MONTH(基本情報_1_1!A2),DAY(基本情報_1_1!A2)),"YYYY年M月D日")&amp;"から"&amp;TEXT(DATE(YEAR(基本情報_1_1!B2),MONTH(基本情報_1_1!B2),DAY(基本情報_1_1!B2)),"YYYY年M月D日")&amp;"まで"</f>
        <v>2025年9月1日から2025年9月3日まで</v>
      </c>
      <c r="G7" s="47"/>
      <c r="H7" s="47"/>
      <c r="I7" s="10"/>
      <c r="J7" s="11"/>
    </row>
    <row r="8" spans="1:11" ht="21" customHeight="1" x14ac:dyDescent="0.15">
      <c r="A8" s="9"/>
      <c r="B8" s="10"/>
      <c r="C8" s="10"/>
      <c r="D8" s="45" t="s">
        <v>15</v>
      </c>
      <c r="E8" s="45"/>
      <c r="F8" s="45"/>
      <c r="G8" s="45"/>
      <c r="H8" s="45"/>
      <c r="I8" s="10"/>
      <c r="J8" s="11"/>
    </row>
    <row r="9" spans="1:11" ht="25.5" customHeight="1" x14ac:dyDescent="0.15">
      <c r="A9" s="9"/>
      <c r="B9" s="10"/>
      <c r="C9" s="10"/>
      <c r="D9" s="10"/>
      <c r="E9" s="12" t="s">
        <v>0</v>
      </c>
      <c r="F9" s="37" t="s">
        <v>1</v>
      </c>
      <c r="G9" s="37"/>
      <c r="H9" s="37"/>
      <c r="I9" s="10"/>
      <c r="J9" s="11"/>
    </row>
    <row r="10" spans="1:11" ht="25.5" customHeight="1" x14ac:dyDescent="0.15">
      <c r="A10" s="9"/>
      <c r="B10" s="10"/>
      <c r="C10" s="10"/>
      <c r="D10" s="45" t="s">
        <v>16</v>
      </c>
      <c r="E10" s="45"/>
      <c r="F10" s="45"/>
      <c r="G10" s="45"/>
      <c r="H10" s="45"/>
      <c r="I10" s="10"/>
      <c r="J10" s="11"/>
    </row>
    <row r="11" spans="1:11" ht="15.75" customHeight="1" x14ac:dyDescent="0.15">
      <c r="A11" s="9"/>
      <c r="B11" s="10"/>
      <c r="C11" s="10"/>
      <c r="D11" s="10"/>
      <c r="E11" s="10"/>
      <c r="F11" s="10"/>
      <c r="G11" s="10"/>
      <c r="H11" s="10"/>
      <c r="I11" s="10"/>
      <c r="J11" s="11"/>
    </row>
    <row r="12" spans="1:11" ht="25.5" customHeight="1" x14ac:dyDescent="0.15">
      <c r="A12" s="50" t="s">
        <v>17</v>
      </c>
      <c r="B12" s="51"/>
      <c r="C12" s="51"/>
      <c r="D12" s="51"/>
      <c r="E12" s="51"/>
      <c r="F12" s="51"/>
      <c r="G12" s="51"/>
      <c r="H12" s="51"/>
      <c r="I12" s="51"/>
      <c r="J12" s="52"/>
    </row>
    <row r="13" spans="1:11" ht="16.5" customHeight="1" x14ac:dyDescent="0.15">
      <c r="A13" s="9"/>
      <c r="B13" s="10"/>
      <c r="C13" s="10"/>
      <c r="D13" s="10"/>
      <c r="E13" s="10"/>
      <c r="F13" s="10"/>
      <c r="G13" s="10"/>
      <c r="H13" s="10"/>
      <c r="I13" s="10"/>
      <c r="J13" s="11"/>
    </row>
    <row r="14" spans="1:11" ht="25.5" customHeight="1" x14ac:dyDescent="0.15">
      <c r="A14" s="9"/>
      <c r="B14" s="13" t="s">
        <v>18</v>
      </c>
      <c r="C14" s="10" t="s">
        <v>19</v>
      </c>
      <c r="D14" s="13"/>
      <c r="E14" s="10"/>
      <c r="F14" s="14"/>
      <c r="G14" s="15"/>
      <c r="H14" s="16"/>
      <c r="I14" s="16"/>
      <c r="J14" s="17"/>
    </row>
    <row r="15" spans="1:11" ht="39" customHeight="1" x14ac:dyDescent="0.15">
      <c r="A15" s="9"/>
      <c r="B15" s="18"/>
      <c r="C15" s="53" t="s">
        <v>20</v>
      </c>
      <c r="D15" s="53"/>
      <c r="E15" s="53"/>
      <c r="F15" s="53"/>
      <c r="G15" s="53"/>
      <c r="H15" s="53"/>
      <c r="I15" s="53"/>
      <c r="J15" s="54"/>
    </row>
    <row r="16" spans="1:11" ht="25.5" customHeight="1" x14ac:dyDescent="0.15">
      <c r="A16" s="9"/>
      <c r="B16" s="19" t="s">
        <v>21</v>
      </c>
      <c r="C16" s="45" t="s">
        <v>22</v>
      </c>
      <c r="D16" s="45"/>
      <c r="E16" s="45" t="str">
        <f>TEXT(DATE(YEAR(基本情報_1_1!T2),MONTH(基本情報_1_1!T2),DAY(基本情報_1_1!T2)),"YYYY年M月D日")&amp;""&amp;TEXT(基本情報_1_1!V2,"h時まで")</f>
        <v>2025年9月14日0時まで</v>
      </c>
      <c r="F16" s="45"/>
      <c r="G16" s="45"/>
      <c r="H16" s="45"/>
      <c r="I16" s="16"/>
      <c r="J16" s="17"/>
    </row>
    <row r="17" spans="1:10" ht="25.5" customHeight="1" x14ac:dyDescent="0.15">
      <c r="A17" s="9"/>
      <c r="B17" s="19" t="s">
        <v>5</v>
      </c>
      <c r="C17" s="45" t="s">
        <v>9</v>
      </c>
      <c r="D17" s="45"/>
      <c r="E17" s="45"/>
      <c r="F17" s="45"/>
      <c r="G17" s="15"/>
      <c r="H17" s="16"/>
      <c r="I17" s="16"/>
      <c r="J17" s="17"/>
    </row>
    <row r="18" spans="1:10" ht="16.5" customHeight="1" x14ac:dyDescent="0.15">
      <c r="A18" s="9"/>
      <c r="B18" s="10"/>
      <c r="C18" s="10"/>
      <c r="D18" s="10"/>
      <c r="E18" s="10"/>
      <c r="F18" s="10"/>
      <c r="G18" s="10"/>
      <c r="H18" s="10"/>
      <c r="I18" s="10"/>
      <c r="J18" s="11"/>
    </row>
    <row r="19" spans="1:10" ht="25.5" customHeight="1" x14ac:dyDescent="0.15">
      <c r="A19" s="9"/>
      <c r="B19" s="13" t="s">
        <v>23</v>
      </c>
      <c r="C19" s="45" t="s">
        <v>24</v>
      </c>
      <c r="D19" s="45"/>
      <c r="E19" s="45"/>
      <c r="F19" s="10"/>
      <c r="G19" s="13"/>
      <c r="H19" s="10"/>
      <c r="I19" s="10"/>
      <c r="J19" s="11"/>
    </row>
    <row r="20" spans="1:10" ht="31.9" customHeight="1" x14ac:dyDescent="0.15">
      <c r="A20" s="9"/>
      <c r="B20" s="19" t="s">
        <v>21</v>
      </c>
      <c r="C20" s="48" t="s">
        <v>25</v>
      </c>
      <c r="D20" s="48"/>
      <c r="E20" s="48"/>
      <c r="F20" s="10" t="s">
        <v>2</v>
      </c>
      <c r="G20" s="45" t="str">
        <f>TEXT(DATE(YEAR(基本情報_1_1!Z2),MONTH(基本情報_1_1!Z2),DAY(基本情報_1_1!Z2)),"YYYY年M月D日")&amp;""&amp;TEXT(基本情報_1_1!AA2,"h時まで")</f>
        <v>2025年9月16日0時まで</v>
      </c>
      <c r="H20" s="45"/>
      <c r="I20" s="20"/>
      <c r="J20" s="11"/>
    </row>
    <row r="21" spans="1:10" ht="25.5" customHeight="1" x14ac:dyDescent="0.15">
      <c r="A21" s="9"/>
      <c r="B21" s="21"/>
      <c r="C21" s="55" t="s">
        <v>26</v>
      </c>
      <c r="D21" s="55"/>
      <c r="E21" s="55"/>
      <c r="F21" s="10" t="s">
        <v>2</v>
      </c>
      <c r="G21" s="45" t="str">
        <f>TEXT(DATE(YEAR(基本情報_1_1!S2),MONTH(基本情報_1_1!S2),DAY(基本情報_1_1!S2)),"YYYY年M月D日")</f>
        <v>2025年9月15日</v>
      </c>
      <c r="H21" s="45"/>
      <c r="I21" s="22" t="s">
        <v>3</v>
      </c>
      <c r="J21" s="11"/>
    </row>
    <row r="22" spans="1:10" ht="21.6" customHeight="1" x14ac:dyDescent="0.15">
      <c r="A22" s="9"/>
      <c r="B22" s="19"/>
      <c r="C22" s="10"/>
      <c r="D22" s="10"/>
      <c r="E22" s="56" t="s">
        <v>4</v>
      </c>
      <c r="F22" s="56"/>
      <c r="G22" s="56"/>
      <c r="H22" s="56"/>
      <c r="I22" s="10"/>
      <c r="J22" s="11"/>
    </row>
    <row r="23" spans="1:10" ht="18" customHeight="1" x14ac:dyDescent="0.15">
      <c r="A23" s="9"/>
      <c r="B23" s="23" t="s">
        <v>27</v>
      </c>
      <c r="C23" s="55" t="s">
        <v>28</v>
      </c>
      <c r="D23" s="55"/>
      <c r="E23" s="55"/>
      <c r="F23" s="24"/>
      <c r="G23" s="44" t="str">
        <f>基本情報_1_1!L2</f>
        <v>無</v>
      </c>
      <c r="H23" s="45"/>
      <c r="I23" s="10"/>
      <c r="J23" s="11"/>
    </row>
    <row r="24" spans="1:10" ht="21" customHeight="1" x14ac:dyDescent="0.15">
      <c r="A24" s="9"/>
      <c r="B24" s="23"/>
      <c r="C24" s="25"/>
      <c r="D24" s="25"/>
      <c r="E24" s="25"/>
      <c r="F24" s="24" t="s">
        <v>29</v>
      </c>
      <c r="G24" s="24"/>
      <c r="H24" s="24"/>
      <c r="I24" s="10"/>
      <c r="J24" s="11"/>
    </row>
    <row r="25" spans="1:10" ht="21" customHeight="1" x14ac:dyDescent="0.15">
      <c r="A25" s="9"/>
      <c r="B25" s="23"/>
      <c r="C25" s="25"/>
      <c r="D25" s="25"/>
      <c r="E25" s="25"/>
      <c r="F25" s="24" t="s">
        <v>30</v>
      </c>
      <c r="G25" s="24"/>
      <c r="H25" s="24"/>
      <c r="I25" s="10"/>
      <c r="J25" s="11"/>
    </row>
    <row r="26" spans="1:10" ht="25.5" customHeight="1" x14ac:dyDescent="0.15">
      <c r="A26" s="9"/>
      <c r="B26" s="13" t="s">
        <v>31</v>
      </c>
      <c r="C26" s="45" t="s">
        <v>32</v>
      </c>
      <c r="D26" s="45"/>
      <c r="E26" s="45"/>
      <c r="F26" s="45"/>
      <c r="G26" s="10"/>
      <c r="H26" s="10"/>
      <c r="I26" s="10"/>
      <c r="J26" s="11"/>
    </row>
    <row r="27" spans="1:10" ht="25.5" customHeight="1" x14ac:dyDescent="0.15">
      <c r="A27" s="9"/>
      <c r="B27" s="19" t="s">
        <v>21</v>
      </c>
      <c r="C27" s="55" t="s">
        <v>33</v>
      </c>
      <c r="D27" s="55"/>
      <c r="E27" s="55"/>
      <c r="F27" s="10" t="s">
        <v>2</v>
      </c>
      <c r="G27" s="45" t="s">
        <v>34</v>
      </c>
      <c r="H27" s="45"/>
      <c r="I27" s="10"/>
      <c r="J27" s="11"/>
    </row>
    <row r="28" spans="1:10" ht="25.5" customHeight="1" x14ac:dyDescent="0.15">
      <c r="A28" s="9"/>
      <c r="B28" s="19" t="s">
        <v>5</v>
      </c>
      <c r="C28" s="55" t="s">
        <v>35</v>
      </c>
      <c r="D28" s="55"/>
      <c r="E28" s="55"/>
      <c r="F28" s="10" t="s">
        <v>2</v>
      </c>
      <c r="G28" s="44" t="str">
        <f>基本情報_1_1!H2</f>
        <v>完成払</v>
      </c>
      <c r="H28" s="45"/>
      <c r="I28" s="26"/>
      <c r="J28" s="27"/>
    </row>
    <row r="29" spans="1:10" ht="25.5" customHeight="1" x14ac:dyDescent="0.15">
      <c r="A29" s="9"/>
      <c r="B29" s="19" t="s">
        <v>6</v>
      </c>
      <c r="C29" s="55" t="s">
        <v>82</v>
      </c>
      <c r="D29" s="55"/>
      <c r="E29" s="55"/>
      <c r="F29" s="10" t="s">
        <v>2</v>
      </c>
      <c r="G29" s="10" t="str">
        <f>IF(基本情報_1_1!K2="01", "未履行部分につき遅滞日数に応じて年5.0％の割合で計算した額", "免除")</f>
        <v>免除</v>
      </c>
      <c r="H29" s="10"/>
      <c r="I29" s="26"/>
      <c r="J29" s="27"/>
    </row>
    <row r="30" spans="1:10" ht="25.5" customHeight="1" x14ac:dyDescent="0.15">
      <c r="A30" s="9"/>
      <c r="B30" s="19" t="s">
        <v>7</v>
      </c>
      <c r="C30" s="55" t="s">
        <v>37</v>
      </c>
      <c r="D30" s="55"/>
      <c r="E30" s="55"/>
      <c r="F30" s="10" t="s">
        <v>2</v>
      </c>
      <c r="G30" s="10" t="str">
        <f>IF(基本情報_1_1!I2="01", "契約金額の10分の1", "免除")</f>
        <v>免除</v>
      </c>
      <c r="H30" s="10"/>
      <c r="I30" s="26"/>
      <c r="J30" s="27"/>
    </row>
    <row r="31" spans="1:10" ht="18" customHeight="1" x14ac:dyDescent="0.15">
      <c r="A31" s="9"/>
      <c r="B31" s="35" t="s">
        <v>8</v>
      </c>
      <c r="C31" s="57" t="s">
        <v>38</v>
      </c>
      <c r="D31" s="57"/>
      <c r="E31" s="57"/>
      <c r="F31" s="36" t="s">
        <v>2</v>
      </c>
      <c r="G31" s="58" t="s">
        <v>39</v>
      </c>
      <c r="H31" s="58"/>
      <c r="I31" s="58"/>
      <c r="J31" s="59"/>
    </row>
    <row r="32" spans="1:10" ht="20.25" customHeight="1" x14ac:dyDescent="0.15">
      <c r="A32" s="9"/>
      <c r="B32" s="19" t="s">
        <v>40</v>
      </c>
      <c r="C32" s="55" t="s">
        <v>41</v>
      </c>
      <c r="D32" s="55"/>
      <c r="E32" s="55"/>
      <c r="F32" s="28" t="s">
        <v>2</v>
      </c>
      <c r="G32" s="60" t="s">
        <v>42</v>
      </c>
      <c r="H32" s="60"/>
      <c r="I32" s="60"/>
      <c r="J32" s="61"/>
    </row>
    <row r="33" spans="1:10" ht="25.5" customHeight="1" x14ac:dyDescent="0.15">
      <c r="A33" s="9"/>
      <c r="B33" s="13" t="s">
        <v>43</v>
      </c>
      <c r="C33" s="45" t="s">
        <v>44</v>
      </c>
      <c r="D33" s="45"/>
      <c r="E33" s="10"/>
      <c r="F33" s="10"/>
      <c r="G33" s="10"/>
      <c r="H33" s="10"/>
      <c r="I33" s="10"/>
      <c r="J33" s="11"/>
    </row>
    <row r="34" spans="1:10" ht="25.5" customHeight="1" x14ac:dyDescent="0.15">
      <c r="A34" s="9"/>
      <c r="B34" s="19" t="s">
        <v>21</v>
      </c>
      <c r="C34" s="45" t="s">
        <v>45</v>
      </c>
      <c r="D34" s="65"/>
      <c r="E34" s="65"/>
      <c r="F34" s="65"/>
      <c r="G34" s="65"/>
      <c r="H34" s="65"/>
      <c r="I34" s="10"/>
      <c r="J34" s="11"/>
    </row>
    <row r="35" spans="1:10" ht="25.5" customHeight="1" x14ac:dyDescent="0.15">
      <c r="A35" s="9"/>
      <c r="B35" s="19"/>
      <c r="C35" s="10"/>
      <c r="D35" s="26" t="s">
        <v>46</v>
      </c>
      <c r="E35" s="29"/>
      <c r="F35" s="29"/>
      <c r="G35" s="29"/>
      <c r="H35" s="30" t="str">
        <f>基本情報_1_1!Y2</f>
        <v>山田太郎</v>
      </c>
      <c r="I35" s="10"/>
      <c r="J35" s="11"/>
    </row>
    <row r="36" spans="1:10" ht="25.5" customHeight="1" x14ac:dyDescent="0.15">
      <c r="A36" s="9"/>
      <c r="B36" s="21"/>
      <c r="C36" s="10"/>
      <c r="D36" s="10" t="s">
        <v>47</v>
      </c>
      <c r="E36" s="44" t="str">
        <f>基本情報_1_1!R2</f>
        <v>0476-34-5475</v>
      </c>
      <c r="F36" s="45"/>
      <c r="G36" s="45"/>
      <c r="H36" s="45"/>
      <c r="I36" s="20"/>
      <c r="J36" s="31"/>
    </row>
    <row r="37" spans="1:10" ht="25.5" customHeight="1" x14ac:dyDescent="0.15">
      <c r="A37" s="9"/>
      <c r="B37" s="19" t="s">
        <v>5</v>
      </c>
      <c r="C37" s="45" t="s">
        <v>48</v>
      </c>
      <c r="D37" s="65"/>
      <c r="E37" s="65"/>
      <c r="F37" s="65"/>
      <c r="G37" s="65"/>
      <c r="H37" s="10"/>
      <c r="I37" s="10"/>
      <c r="J37" s="11"/>
    </row>
    <row r="38" spans="1:10" ht="51" customHeight="1" x14ac:dyDescent="0.15">
      <c r="A38" s="9"/>
      <c r="B38" s="10"/>
      <c r="C38" s="67" t="s">
        <v>99</v>
      </c>
      <c r="D38" s="67"/>
      <c r="E38" s="67"/>
      <c r="F38" s="67"/>
      <c r="G38" s="67"/>
      <c r="H38" s="67"/>
      <c r="I38" s="67"/>
      <c r="J38" s="68"/>
    </row>
    <row r="39" spans="1:10" ht="25.5" customHeight="1" x14ac:dyDescent="0.15">
      <c r="A39" s="9"/>
      <c r="B39" s="10"/>
      <c r="C39" s="10"/>
      <c r="D39" s="45" t="str">
        <f>"(ア)　メールのタイトルは、質問「"&amp;基本情報_1_1!C2&amp;"」について（貴社名）　に統一すること。"</f>
        <v>(ア)　メールのタイトルは、質問「テスト3」について（貴社名）　に統一すること。</v>
      </c>
      <c r="E39" s="45"/>
      <c r="F39" s="45"/>
      <c r="G39" s="45"/>
      <c r="H39" s="45"/>
      <c r="I39" s="45"/>
      <c r="J39" s="46"/>
    </row>
    <row r="40" spans="1:10" ht="25.5" customHeight="1" x14ac:dyDescent="0.15">
      <c r="A40" s="9"/>
      <c r="B40" s="10"/>
      <c r="C40" s="10"/>
      <c r="D40" s="45" t="s">
        <v>49</v>
      </c>
      <c r="E40" s="65"/>
      <c r="F40" s="65"/>
      <c r="G40" s="65"/>
      <c r="H40" s="65"/>
      <c r="I40" s="65"/>
      <c r="J40" s="66"/>
    </row>
    <row r="41" spans="1:10" ht="25.5" customHeight="1" x14ac:dyDescent="0.15">
      <c r="A41" s="9"/>
      <c r="B41" s="19" t="s">
        <v>6</v>
      </c>
      <c r="C41" s="26" t="s">
        <v>50</v>
      </c>
      <c r="D41" s="10"/>
      <c r="E41" s="29"/>
      <c r="F41" s="29"/>
      <c r="G41" s="29"/>
      <c r="H41" s="29"/>
      <c r="I41" s="29"/>
      <c r="J41" s="32"/>
    </row>
    <row r="42" spans="1:10" ht="25.5" customHeight="1" x14ac:dyDescent="0.15">
      <c r="A42" s="9"/>
      <c r="B42" s="21"/>
      <c r="C42" s="10"/>
      <c r="D42" s="13"/>
      <c r="E42" s="10" t="s">
        <v>51</v>
      </c>
      <c r="F42" s="62" t="str">
        <f>TEXT(DATE(YEAR(基本情報_1_1!AD2),MONTH(基本情報_1_1!AD2),DAY(基本情報_1_1!AD2)),"YYYY年M月D日")&amp;""&amp;TEXT(基本情報_1_1!AE2,"h時まで")</f>
        <v>2025年9月11日6時まで</v>
      </c>
      <c r="G42" s="62"/>
      <c r="H42" s="62"/>
      <c r="I42" s="22" t="s">
        <v>3</v>
      </c>
      <c r="J42" s="31"/>
    </row>
    <row r="43" spans="1:10" ht="25.5" customHeight="1" x14ac:dyDescent="0.15">
      <c r="A43" s="9"/>
      <c r="B43" s="21"/>
      <c r="C43" s="10"/>
      <c r="D43" s="10"/>
      <c r="E43" s="10" t="s">
        <v>52</v>
      </c>
      <c r="F43" s="62" t="str">
        <f>TEXT(DATE(YEAR(基本情報_1_1!AF2),MONTH(基本情報_1_1!AF2),DAY(基本情報_1_1!AF2)),"YYYY年M月D日")&amp;""&amp;TEXT(基本情報_1_1!AG2,"h時")</f>
        <v>2025年9月15日6時</v>
      </c>
      <c r="G43" s="62"/>
      <c r="H43" s="62"/>
      <c r="I43" s="16"/>
      <c r="J43" s="17"/>
    </row>
    <row r="44" spans="1:10" ht="25.5" customHeight="1" x14ac:dyDescent="0.15">
      <c r="A44" s="9"/>
      <c r="B44" s="19" t="s">
        <v>7</v>
      </c>
      <c r="C44" s="10" t="s">
        <v>53</v>
      </c>
      <c r="D44" s="13"/>
      <c r="E44" s="10"/>
      <c r="F44" s="14"/>
      <c r="G44" s="15"/>
      <c r="H44" s="16"/>
      <c r="I44" s="16"/>
      <c r="J44" s="17"/>
    </row>
    <row r="45" spans="1:10" ht="25.5" customHeight="1" thickBot="1" x14ac:dyDescent="0.2">
      <c r="A45" s="33"/>
      <c r="B45" s="34"/>
      <c r="C45" s="34"/>
      <c r="D45" s="34"/>
      <c r="E45" s="34"/>
      <c r="F45" s="34"/>
      <c r="G45" s="34"/>
      <c r="H45" s="63" t="s">
        <v>54</v>
      </c>
      <c r="I45" s="63"/>
      <c r="J45" s="64"/>
    </row>
  </sheetData>
  <mergeCells count="43">
    <mergeCell ref="F42:H42"/>
    <mergeCell ref="F43:H43"/>
    <mergeCell ref="H45:J45"/>
    <mergeCell ref="C34:H34"/>
    <mergeCell ref="E36:H36"/>
    <mergeCell ref="C37:G37"/>
    <mergeCell ref="D39:J39"/>
    <mergeCell ref="D40:J40"/>
    <mergeCell ref="C38:J38"/>
    <mergeCell ref="C33:D33"/>
    <mergeCell ref="C27:E27"/>
    <mergeCell ref="G27:H27"/>
    <mergeCell ref="C28:E28"/>
    <mergeCell ref="G28:H28"/>
    <mergeCell ref="C29:E29"/>
    <mergeCell ref="C30:E30"/>
    <mergeCell ref="C31:E31"/>
    <mergeCell ref="G31:J31"/>
    <mergeCell ref="C32:E32"/>
    <mergeCell ref="G32:J32"/>
    <mergeCell ref="C26:F26"/>
    <mergeCell ref="D10:H10"/>
    <mergeCell ref="A12:J12"/>
    <mergeCell ref="C15:J15"/>
    <mergeCell ref="C16:D16"/>
    <mergeCell ref="E16:H16"/>
    <mergeCell ref="C17:F17"/>
    <mergeCell ref="C19:E19"/>
    <mergeCell ref="C20:E20"/>
    <mergeCell ref="G20:H20"/>
    <mergeCell ref="C23:E23"/>
    <mergeCell ref="G23:H23"/>
    <mergeCell ref="C21:E21"/>
    <mergeCell ref="G21:H21"/>
    <mergeCell ref="E22:H22"/>
    <mergeCell ref="F9:H9"/>
    <mergeCell ref="I1:J1"/>
    <mergeCell ref="A2:J2"/>
    <mergeCell ref="B3:F3"/>
    <mergeCell ref="F6:J6"/>
    <mergeCell ref="F7:H7"/>
    <mergeCell ref="I4:J4"/>
    <mergeCell ref="D8:H8"/>
  </mergeCells>
  <phoneticPr fontId="1"/>
  <dataValidations count="2">
    <dataValidation type="list" allowBlank="1" showInputMessage="1" showErrorMessage="1" sqref="IK31:JE32 WLA983070:WLU983070 WBE983070:WBY983070 VRI983070:VSC983070 VHM983070:VIG983070 UXQ983070:UYK983070 UNU983070:UOO983070 UDY983070:UES983070 TUC983070:TUW983070 TKG983070:TLA983070 TAK983070:TBE983070 SQO983070:SRI983070 SGS983070:SHM983070 RWW983070:RXQ983070 RNA983070:RNU983070 RDE983070:RDY983070 QTI983070:QUC983070 QJM983070:QKG983070 PZQ983070:QAK983070 PPU983070:PQO983070 PFY983070:PGS983070 OWC983070:OWW983070 OMG983070:ONA983070 OCK983070:ODE983070 NSO983070:NTI983070 NIS983070:NJM983070 MYW983070:MZQ983070 MPA983070:MPU983070 MFE983070:MFY983070 LVI983070:LWC983070 LLM983070:LMG983070 LBQ983070:LCK983070 KRU983070:KSO983070 KHY983070:KIS983070 JYC983070:JYW983070 JOG983070:JPA983070 JEK983070:JFE983070 IUO983070:IVI983070 IKS983070:ILM983070 IAW983070:IBQ983070 HRA983070:HRU983070 HHE983070:HHY983070 GXI983070:GYC983070 GNM983070:GOG983070 GDQ983070:GEK983070 FTU983070:FUO983070 FJY983070:FKS983070 FAC983070:FAW983070 EQG983070:ERA983070 EGK983070:EHE983070 DWO983070:DXI983070 DMS983070:DNM983070 DCW983070:DDQ983070 CTA983070:CTU983070 CJE983070:CJY983070 BZI983070:CAC983070 BPM983070:BQG983070 BFQ983070:BGK983070 AVU983070:AWO983070 ALY983070:AMS983070 ACC983070:ACW983070 SG983070:TA983070 IK983070:JE983070 G983070:J983070 WUW917534:WVQ917534 WLA917534:WLU917534 WBE917534:WBY917534 VRI917534:VSC917534 VHM917534:VIG917534 UXQ917534:UYK917534 UNU917534:UOO917534 UDY917534:UES917534 TUC917534:TUW917534 TKG917534:TLA917534 TAK917534:TBE917534 SQO917534:SRI917534 SGS917534:SHM917534 RWW917534:RXQ917534 RNA917534:RNU917534 RDE917534:RDY917534 QTI917534:QUC917534 QJM917534:QKG917534 PZQ917534:QAK917534 PPU917534:PQO917534 PFY917534:PGS917534 OWC917534:OWW917534 OMG917534:ONA917534 OCK917534:ODE917534 NSO917534:NTI917534 NIS917534:NJM917534 MYW917534:MZQ917534 MPA917534:MPU917534 MFE917534:MFY917534 LVI917534:LWC917534 LLM917534:LMG917534 LBQ917534:LCK917534 KRU917534:KSO917534 KHY917534:KIS917534 JYC917534:JYW917534 JOG917534:JPA917534 JEK917534:JFE917534 IUO917534:IVI917534 IKS917534:ILM917534 IAW917534:IBQ917534 HRA917534:HRU917534 HHE917534:HHY917534 GXI917534:GYC917534 GNM917534:GOG917534 GDQ917534:GEK917534 FTU917534:FUO917534 FJY917534:FKS917534 FAC917534:FAW917534 EQG917534:ERA917534 EGK917534:EHE917534 DWO917534:DXI917534 DMS917534:DNM917534 DCW917534:DDQ917534 CTA917534:CTU917534 CJE917534:CJY917534 BZI917534:CAC917534 BPM917534:BQG917534 BFQ917534:BGK917534 AVU917534:AWO917534 ALY917534:AMS917534 ACC917534:ACW917534 SG917534:TA917534 IK917534:JE917534 G917534:J917534 WUW851998:WVQ851998 WLA851998:WLU851998 WBE851998:WBY851998 VRI851998:VSC851998 VHM851998:VIG851998 UXQ851998:UYK851998 UNU851998:UOO851998 UDY851998:UES851998 TUC851998:TUW851998 TKG851998:TLA851998 TAK851998:TBE851998 SQO851998:SRI851998 SGS851998:SHM851998 RWW851998:RXQ851998 RNA851998:RNU851998 RDE851998:RDY851998 QTI851998:QUC851998 QJM851998:QKG851998 PZQ851998:QAK851998 PPU851998:PQO851998 PFY851998:PGS851998 OWC851998:OWW851998 OMG851998:ONA851998 OCK851998:ODE851998 NSO851998:NTI851998 NIS851998:NJM851998 MYW851998:MZQ851998 MPA851998:MPU851998 MFE851998:MFY851998 LVI851998:LWC851998 LLM851998:LMG851998 LBQ851998:LCK851998 KRU851998:KSO851998 KHY851998:KIS851998 JYC851998:JYW851998 JOG851998:JPA851998 JEK851998:JFE851998 IUO851998:IVI851998 IKS851998:ILM851998 IAW851998:IBQ851998 HRA851998:HRU851998 HHE851998:HHY851998 GXI851998:GYC851998 GNM851998:GOG851998 GDQ851998:GEK851998 FTU851998:FUO851998 FJY851998:FKS851998 FAC851998:FAW851998 EQG851998:ERA851998 EGK851998:EHE851998 DWO851998:DXI851998 DMS851998:DNM851998 DCW851998:DDQ851998 CTA851998:CTU851998 CJE851998:CJY851998 BZI851998:CAC851998 BPM851998:BQG851998 BFQ851998:BGK851998 AVU851998:AWO851998 ALY851998:AMS851998 ACC851998:ACW851998 SG851998:TA851998 IK851998:JE851998 G851998:J851998 WUW786462:WVQ786462 WLA786462:WLU786462 WBE786462:WBY786462 VRI786462:VSC786462 VHM786462:VIG786462 UXQ786462:UYK786462 UNU786462:UOO786462 UDY786462:UES786462 TUC786462:TUW786462 TKG786462:TLA786462 TAK786462:TBE786462 SQO786462:SRI786462 SGS786462:SHM786462 RWW786462:RXQ786462 RNA786462:RNU786462 RDE786462:RDY786462 QTI786462:QUC786462 QJM786462:QKG786462 PZQ786462:QAK786462 PPU786462:PQO786462 PFY786462:PGS786462 OWC786462:OWW786462 OMG786462:ONA786462 OCK786462:ODE786462 NSO786462:NTI786462 NIS786462:NJM786462 MYW786462:MZQ786462 MPA786462:MPU786462 MFE786462:MFY786462 LVI786462:LWC786462 LLM786462:LMG786462 LBQ786462:LCK786462 KRU786462:KSO786462 KHY786462:KIS786462 JYC786462:JYW786462 JOG786462:JPA786462 JEK786462:JFE786462 IUO786462:IVI786462 IKS786462:ILM786462 IAW786462:IBQ786462 HRA786462:HRU786462 HHE786462:HHY786462 GXI786462:GYC786462 GNM786462:GOG786462 GDQ786462:GEK786462 FTU786462:FUO786462 FJY786462:FKS786462 FAC786462:FAW786462 EQG786462:ERA786462 EGK786462:EHE786462 DWO786462:DXI786462 DMS786462:DNM786462 DCW786462:DDQ786462 CTA786462:CTU786462 CJE786462:CJY786462 BZI786462:CAC786462 BPM786462:BQG786462 BFQ786462:BGK786462 AVU786462:AWO786462 ALY786462:AMS786462 ACC786462:ACW786462 SG786462:TA786462 IK786462:JE786462 G786462:J786462 WUW720926:WVQ720926 WLA720926:WLU720926 WBE720926:WBY720926 VRI720926:VSC720926 VHM720926:VIG720926 UXQ720926:UYK720926 UNU720926:UOO720926 UDY720926:UES720926 TUC720926:TUW720926 TKG720926:TLA720926 TAK720926:TBE720926 SQO720926:SRI720926 SGS720926:SHM720926 RWW720926:RXQ720926 RNA720926:RNU720926 RDE720926:RDY720926 QTI720926:QUC720926 QJM720926:QKG720926 PZQ720926:QAK720926 PPU720926:PQO720926 PFY720926:PGS720926 OWC720926:OWW720926 OMG720926:ONA720926 OCK720926:ODE720926 NSO720926:NTI720926 NIS720926:NJM720926 MYW720926:MZQ720926 MPA720926:MPU720926 MFE720926:MFY720926 LVI720926:LWC720926 LLM720926:LMG720926 LBQ720926:LCK720926 KRU720926:KSO720926 KHY720926:KIS720926 JYC720926:JYW720926 JOG720926:JPA720926 JEK720926:JFE720926 IUO720926:IVI720926 IKS720926:ILM720926 IAW720926:IBQ720926 HRA720926:HRU720926 HHE720926:HHY720926 GXI720926:GYC720926 GNM720926:GOG720926 GDQ720926:GEK720926 FTU720926:FUO720926 FJY720926:FKS720926 FAC720926:FAW720926 EQG720926:ERA720926 EGK720926:EHE720926 DWO720926:DXI720926 DMS720926:DNM720926 DCW720926:DDQ720926 CTA720926:CTU720926 CJE720926:CJY720926 BZI720926:CAC720926 BPM720926:BQG720926 BFQ720926:BGK720926 AVU720926:AWO720926 ALY720926:AMS720926 ACC720926:ACW720926 SG720926:TA720926 IK720926:JE720926 G720926:J720926 WUW655390:WVQ655390 WLA655390:WLU655390 WBE655390:WBY655390 VRI655390:VSC655390 VHM655390:VIG655390 UXQ655390:UYK655390 UNU655390:UOO655390 UDY655390:UES655390 TUC655390:TUW655390 TKG655390:TLA655390 TAK655390:TBE655390 SQO655390:SRI655390 SGS655390:SHM655390 RWW655390:RXQ655390 RNA655390:RNU655390 RDE655390:RDY655390 QTI655390:QUC655390 QJM655390:QKG655390 PZQ655390:QAK655390 PPU655390:PQO655390 PFY655390:PGS655390 OWC655390:OWW655390 OMG655390:ONA655390 OCK655390:ODE655390 NSO655390:NTI655390 NIS655390:NJM655390 MYW655390:MZQ655390 MPA655390:MPU655390 MFE655390:MFY655390 LVI655390:LWC655390 LLM655390:LMG655390 LBQ655390:LCK655390 KRU655390:KSO655390 KHY655390:KIS655390 JYC655390:JYW655390 JOG655390:JPA655390 JEK655390:JFE655390 IUO655390:IVI655390 IKS655390:ILM655390 IAW655390:IBQ655390 HRA655390:HRU655390 HHE655390:HHY655390 GXI655390:GYC655390 GNM655390:GOG655390 GDQ655390:GEK655390 FTU655390:FUO655390 FJY655390:FKS655390 FAC655390:FAW655390 EQG655390:ERA655390 EGK655390:EHE655390 DWO655390:DXI655390 DMS655390:DNM655390 DCW655390:DDQ655390 CTA655390:CTU655390 CJE655390:CJY655390 BZI655390:CAC655390 BPM655390:BQG655390 BFQ655390:BGK655390 AVU655390:AWO655390 ALY655390:AMS655390 ACC655390:ACW655390 SG655390:TA655390 IK655390:JE655390 G655390:J655390 WUW589854:WVQ589854 WLA589854:WLU589854 WBE589854:WBY589854 VRI589854:VSC589854 VHM589854:VIG589854 UXQ589854:UYK589854 UNU589854:UOO589854 UDY589854:UES589854 TUC589854:TUW589854 TKG589854:TLA589854 TAK589854:TBE589854 SQO589854:SRI589854 SGS589854:SHM589854 RWW589854:RXQ589854 RNA589854:RNU589854 RDE589854:RDY589854 QTI589854:QUC589854 QJM589854:QKG589854 PZQ589854:QAK589854 PPU589854:PQO589854 PFY589854:PGS589854 OWC589854:OWW589854 OMG589854:ONA589854 OCK589854:ODE589854 NSO589854:NTI589854 NIS589854:NJM589854 MYW589854:MZQ589854 MPA589854:MPU589854 MFE589854:MFY589854 LVI589854:LWC589854 LLM589854:LMG589854 LBQ589854:LCK589854 KRU589854:KSO589854 KHY589854:KIS589854 JYC589854:JYW589854 JOG589854:JPA589854 JEK589854:JFE589854 IUO589854:IVI589854 IKS589854:ILM589854 IAW589854:IBQ589854 HRA589854:HRU589854 HHE589854:HHY589854 GXI589854:GYC589854 GNM589854:GOG589854 GDQ589854:GEK589854 FTU589854:FUO589854 FJY589854:FKS589854 FAC589854:FAW589854 EQG589854:ERA589854 EGK589854:EHE589854 DWO589854:DXI589854 DMS589854:DNM589854 DCW589854:DDQ589854 CTA589854:CTU589854 CJE589854:CJY589854 BZI589854:CAC589854 BPM589854:BQG589854 BFQ589854:BGK589854 AVU589854:AWO589854 ALY589854:AMS589854 ACC589854:ACW589854 SG589854:TA589854 IK589854:JE589854 G589854:J589854 WUW524318:WVQ524318 WLA524318:WLU524318 WBE524318:WBY524318 VRI524318:VSC524318 VHM524318:VIG524318 UXQ524318:UYK524318 UNU524318:UOO524318 UDY524318:UES524318 TUC524318:TUW524318 TKG524318:TLA524318 TAK524318:TBE524318 SQO524318:SRI524318 SGS524318:SHM524318 RWW524318:RXQ524318 RNA524318:RNU524318 RDE524318:RDY524318 QTI524318:QUC524318 QJM524318:QKG524318 PZQ524318:QAK524318 PPU524318:PQO524318 PFY524318:PGS524318 OWC524318:OWW524318 OMG524318:ONA524318 OCK524318:ODE524318 NSO524318:NTI524318 NIS524318:NJM524318 MYW524318:MZQ524318 MPA524318:MPU524318 MFE524318:MFY524318 LVI524318:LWC524318 LLM524318:LMG524318 LBQ524318:LCK524318 KRU524318:KSO524318 KHY524318:KIS524318 JYC524318:JYW524318 JOG524318:JPA524318 JEK524318:JFE524318 IUO524318:IVI524318 IKS524318:ILM524318 IAW524318:IBQ524318 HRA524318:HRU524318 HHE524318:HHY524318 GXI524318:GYC524318 GNM524318:GOG524318 GDQ524318:GEK524318 FTU524318:FUO524318 FJY524318:FKS524318 FAC524318:FAW524318 EQG524318:ERA524318 EGK524318:EHE524318 DWO524318:DXI524318 DMS524318:DNM524318 DCW524318:DDQ524318 CTA524318:CTU524318 CJE524318:CJY524318 BZI524318:CAC524318 BPM524318:BQG524318 BFQ524318:BGK524318 AVU524318:AWO524318 ALY524318:AMS524318 ACC524318:ACW524318 SG524318:TA524318 IK524318:JE524318 G524318:J524318 WUW458782:WVQ458782 WLA458782:WLU458782 WBE458782:WBY458782 VRI458782:VSC458782 VHM458782:VIG458782 UXQ458782:UYK458782 UNU458782:UOO458782 UDY458782:UES458782 TUC458782:TUW458782 TKG458782:TLA458782 TAK458782:TBE458782 SQO458782:SRI458782 SGS458782:SHM458782 RWW458782:RXQ458782 RNA458782:RNU458782 RDE458782:RDY458782 QTI458782:QUC458782 QJM458782:QKG458782 PZQ458782:QAK458782 PPU458782:PQO458782 PFY458782:PGS458782 OWC458782:OWW458782 OMG458782:ONA458782 OCK458782:ODE458782 NSO458782:NTI458782 NIS458782:NJM458782 MYW458782:MZQ458782 MPA458782:MPU458782 MFE458782:MFY458782 LVI458782:LWC458782 LLM458782:LMG458782 LBQ458782:LCK458782 KRU458782:KSO458782 KHY458782:KIS458782 JYC458782:JYW458782 JOG458782:JPA458782 JEK458782:JFE458782 IUO458782:IVI458782 IKS458782:ILM458782 IAW458782:IBQ458782 HRA458782:HRU458782 HHE458782:HHY458782 GXI458782:GYC458782 GNM458782:GOG458782 GDQ458782:GEK458782 FTU458782:FUO458782 FJY458782:FKS458782 FAC458782:FAW458782 EQG458782:ERA458782 EGK458782:EHE458782 DWO458782:DXI458782 DMS458782:DNM458782 DCW458782:DDQ458782 CTA458782:CTU458782 CJE458782:CJY458782 BZI458782:CAC458782 BPM458782:BQG458782 BFQ458782:BGK458782 AVU458782:AWO458782 ALY458782:AMS458782 ACC458782:ACW458782 SG458782:TA458782 IK458782:JE458782 G458782:J458782 WUW393246:WVQ393246 WLA393246:WLU393246 WBE393246:WBY393246 VRI393246:VSC393246 VHM393246:VIG393246 UXQ393246:UYK393246 UNU393246:UOO393246 UDY393246:UES393246 TUC393246:TUW393246 TKG393246:TLA393246 TAK393246:TBE393246 SQO393246:SRI393246 SGS393246:SHM393246 RWW393246:RXQ393246 RNA393246:RNU393246 RDE393246:RDY393246 QTI393246:QUC393246 QJM393246:QKG393246 PZQ393246:QAK393246 PPU393246:PQO393246 PFY393246:PGS393246 OWC393246:OWW393246 OMG393246:ONA393246 OCK393246:ODE393246 NSO393246:NTI393246 NIS393246:NJM393246 MYW393246:MZQ393246 MPA393246:MPU393246 MFE393246:MFY393246 LVI393246:LWC393246 LLM393246:LMG393246 LBQ393246:LCK393246 KRU393246:KSO393246 KHY393246:KIS393246 JYC393246:JYW393246 JOG393246:JPA393246 JEK393246:JFE393246 IUO393246:IVI393246 IKS393246:ILM393246 IAW393246:IBQ393246 HRA393246:HRU393246 HHE393246:HHY393246 GXI393246:GYC393246 GNM393246:GOG393246 GDQ393246:GEK393246 FTU393246:FUO393246 FJY393246:FKS393246 FAC393246:FAW393246 EQG393246:ERA393246 EGK393246:EHE393246 DWO393246:DXI393246 DMS393246:DNM393246 DCW393246:DDQ393246 CTA393246:CTU393246 CJE393246:CJY393246 BZI393246:CAC393246 BPM393246:BQG393246 BFQ393246:BGK393246 AVU393246:AWO393246 ALY393246:AMS393246 ACC393246:ACW393246 SG393246:TA393246 IK393246:JE393246 G393246:J393246 WUW327710:WVQ327710 WLA327710:WLU327710 WBE327710:WBY327710 VRI327710:VSC327710 VHM327710:VIG327710 UXQ327710:UYK327710 UNU327710:UOO327710 UDY327710:UES327710 TUC327710:TUW327710 TKG327710:TLA327710 TAK327710:TBE327710 SQO327710:SRI327710 SGS327710:SHM327710 RWW327710:RXQ327710 RNA327710:RNU327710 RDE327710:RDY327710 QTI327710:QUC327710 QJM327710:QKG327710 PZQ327710:QAK327710 PPU327710:PQO327710 PFY327710:PGS327710 OWC327710:OWW327710 OMG327710:ONA327710 OCK327710:ODE327710 NSO327710:NTI327710 NIS327710:NJM327710 MYW327710:MZQ327710 MPA327710:MPU327710 MFE327710:MFY327710 LVI327710:LWC327710 LLM327710:LMG327710 LBQ327710:LCK327710 KRU327710:KSO327710 KHY327710:KIS327710 JYC327710:JYW327710 JOG327710:JPA327710 JEK327710:JFE327710 IUO327710:IVI327710 IKS327710:ILM327710 IAW327710:IBQ327710 HRA327710:HRU327710 HHE327710:HHY327710 GXI327710:GYC327710 GNM327710:GOG327710 GDQ327710:GEK327710 FTU327710:FUO327710 FJY327710:FKS327710 FAC327710:FAW327710 EQG327710:ERA327710 EGK327710:EHE327710 DWO327710:DXI327710 DMS327710:DNM327710 DCW327710:DDQ327710 CTA327710:CTU327710 CJE327710:CJY327710 BZI327710:CAC327710 BPM327710:BQG327710 BFQ327710:BGK327710 AVU327710:AWO327710 ALY327710:AMS327710 ACC327710:ACW327710 SG327710:TA327710 IK327710:JE327710 G327710:J327710 WUW262174:WVQ262174 WLA262174:WLU262174 WBE262174:WBY262174 VRI262174:VSC262174 VHM262174:VIG262174 UXQ262174:UYK262174 UNU262174:UOO262174 UDY262174:UES262174 TUC262174:TUW262174 TKG262174:TLA262174 TAK262174:TBE262174 SQO262174:SRI262174 SGS262174:SHM262174 RWW262174:RXQ262174 RNA262174:RNU262174 RDE262174:RDY262174 QTI262174:QUC262174 QJM262174:QKG262174 PZQ262174:QAK262174 PPU262174:PQO262174 PFY262174:PGS262174 OWC262174:OWW262174 OMG262174:ONA262174 OCK262174:ODE262174 NSO262174:NTI262174 NIS262174:NJM262174 MYW262174:MZQ262174 MPA262174:MPU262174 MFE262174:MFY262174 LVI262174:LWC262174 LLM262174:LMG262174 LBQ262174:LCK262174 KRU262174:KSO262174 KHY262174:KIS262174 JYC262174:JYW262174 JOG262174:JPA262174 JEK262174:JFE262174 IUO262174:IVI262174 IKS262174:ILM262174 IAW262174:IBQ262174 HRA262174:HRU262174 HHE262174:HHY262174 GXI262174:GYC262174 GNM262174:GOG262174 GDQ262174:GEK262174 FTU262174:FUO262174 FJY262174:FKS262174 FAC262174:FAW262174 EQG262174:ERA262174 EGK262174:EHE262174 DWO262174:DXI262174 DMS262174:DNM262174 DCW262174:DDQ262174 CTA262174:CTU262174 CJE262174:CJY262174 BZI262174:CAC262174 BPM262174:BQG262174 BFQ262174:BGK262174 AVU262174:AWO262174 ALY262174:AMS262174 ACC262174:ACW262174 SG262174:TA262174 IK262174:JE262174 G262174:J262174 WUW196638:WVQ196638 WLA196638:WLU196638 WBE196638:WBY196638 VRI196638:VSC196638 VHM196638:VIG196638 UXQ196638:UYK196638 UNU196638:UOO196638 UDY196638:UES196638 TUC196638:TUW196638 TKG196638:TLA196638 TAK196638:TBE196638 SQO196638:SRI196638 SGS196638:SHM196638 RWW196638:RXQ196638 RNA196638:RNU196638 RDE196638:RDY196638 QTI196638:QUC196638 QJM196638:QKG196638 PZQ196638:QAK196638 PPU196638:PQO196638 PFY196638:PGS196638 OWC196638:OWW196638 OMG196638:ONA196638 OCK196638:ODE196638 NSO196638:NTI196638 NIS196638:NJM196638 MYW196638:MZQ196638 MPA196638:MPU196638 MFE196638:MFY196638 LVI196638:LWC196638 LLM196638:LMG196638 LBQ196638:LCK196638 KRU196638:KSO196638 KHY196638:KIS196638 JYC196638:JYW196638 JOG196638:JPA196638 JEK196638:JFE196638 IUO196638:IVI196638 IKS196638:ILM196638 IAW196638:IBQ196638 HRA196638:HRU196638 HHE196638:HHY196638 GXI196638:GYC196638 GNM196638:GOG196638 GDQ196638:GEK196638 FTU196638:FUO196638 FJY196638:FKS196638 FAC196638:FAW196638 EQG196638:ERA196638 EGK196638:EHE196638 DWO196638:DXI196638 DMS196638:DNM196638 DCW196638:DDQ196638 CTA196638:CTU196638 CJE196638:CJY196638 BZI196638:CAC196638 BPM196638:BQG196638 BFQ196638:BGK196638 AVU196638:AWO196638 ALY196638:AMS196638 ACC196638:ACW196638 SG196638:TA196638 IK196638:JE196638 G196638:J196638 WUW131102:WVQ131102 WLA131102:WLU131102 WBE131102:WBY131102 VRI131102:VSC131102 VHM131102:VIG131102 UXQ131102:UYK131102 UNU131102:UOO131102 UDY131102:UES131102 TUC131102:TUW131102 TKG131102:TLA131102 TAK131102:TBE131102 SQO131102:SRI131102 SGS131102:SHM131102 RWW131102:RXQ131102 RNA131102:RNU131102 RDE131102:RDY131102 QTI131102:QUC131102 QJM131102:QKG131102 PZQ131102:QAK131102 PPU131102:PQO131102 PFY131102:PGS131102 OWC131102:OWW131102 OMG131102:ONA131102 OCK131102:ODE131102 NSO131102:NTI131102 NIS131102:NJM131102 MYW131102:MZQ131102 MPA131102:MPU131102 MFE131102:MFY131102 LVI131102:LWC131102 LLM131102:LMG131102 LBQ131102:LCK131102 KRU131102:KSO131102 KHY131102:KIS131102 JYC131102:JYW131102 JOG131102:JPA131102 JEK131102:JFE131102 IUO131102:IVI131102 IKS131102:ILM131102 IAW131102:IBQ131102 HRA131102:HRU131102 HHE131102:HHY131102 GXI131102:GYC131102 GNM131102:GOG131102 GDQ131102:GEK131102 FTU131102:FUO131102 FJY131102:FKS131102 FAC131102:FAW131102 EQG131102:ERA131102 EGK131102:EHE131102 DWO131102:DXI131102 DMS131102:DNM131102 DCW131102:DDQ131102 CTA131102:CTU131102 CJE131102:CJY131102 BZI131102:CAC131102 BPM131102:BQG131102 BFQ131102:BGK131102 AVU131102:AWO131102 ALY131102:AMS131102 ACC131102:ACW131102 SG131102:TA131102 IK131102:JE131102 G131102:J131102 WUW65566:WVQ65566 WLA65566:WLU65566 WBE65566:WBY65566 VRI65566:VSC65566 VHM65566:VIG65566 UXQ65566:UYK65566 UNU65566:UOO65566 UDY65566:UES65566 TUC65566:TUW65566 TKG65566:TLA65566 TAK65566:TBE65566 SQO65566:SRI65566 SGS65566:SHM65566 RWW65566:RXQ65566 RNA65566:RNU65566 RDE65566:RDY65566 QTI65566:QUC65566 QJM65566:QKG65566 PZQ65566:QAK65566 PPU65566:PQO65566 PFY65566:PGS65566 OWC65566:OWW65566 OMG65566:ONA65566 OCK65566:ODE65566 NSO65566:NTI65566 NIS65566:NJM65566 MYW65566:MZQ65566 MPA65566:MPU65566 MFE65566:MFY65566 LVI65566:LWC65566 LLM65566:LMG65566 LBQ65566:LCK65566 KRU65566:KSO65566 KHY65566:KIS65566 JYC65566:JYW65566 JOG65566:JPA65566 JEK65566:JFE65566 IUO65566:IVI65566 IKS65566:ILM65566 IAW65566:IBQ65566 HRA65566:HRU65566 HHE65566:HHY65566 GXI65566:GYC65566 GNM65566:GOG65566 GDQ65566:GEK65566 FTU65566:FUO65566 FJY65566:FKS65566 FAC65566:FAW65566 EQG65566:ERA65566 EGK65566:EHE65566 DWO65566:DXI65566 DMS65566:DNM65566 DCW65566:DDQ65566 CTA65566:CTU65566 CJE65566:CJY65566 BZI65566:CAC65566 BPM65566:BQG65566 BFQ65566:BGK65566 AVU65566:AWO65566 ALY65566:AMS65566 ACC65566:ACW65566 SG65566:TA65566 IK65566:JE65566 G65566:J65566 WUW31:WVQ32 WLA31:WLU32 WBE31:WBY32 VRI31:VSC32 VHM31:VIG32 UXQ31:UYK32 UNU31:UOO32 UDY31:UES32 TUC31:TUW32 TKG31:TLA32 TAK31:TBE32 SQO31:SRI32 SGS31:SHM32 RWW31:RXQ32 RNA31:RNU32 RDE31:RDY32 QTI31:QUC32 QJM31:QKG32 PZQ31:QAK32 PPU31:PQO32 PFY31:PGS32 OWC31:OWW32 OMG31:ONA32 OCK31:ODE32 NSO31:NTI32 NIS31:NJM32 MYW31:MZQ32 MPA31:MPU32 MFE31:MFY32 LVI31:LWC32 LLM31:LMG32 LBQ31:LCK32 KRU31:KSO32 KHY31:KIS32 JYC31:JYW32 JOG31:JPA32 JEK31:JFE32 IUO31:IVI32 IKS31:ILM32 IAW31:IBQ32 HRA31:HRU32 HHE31:HHY32 GXI31:GYC32 GNM31:GOG32 GDQ31:GEK32 FTU31:FUO32 FJY31:FKS32 FAC31:FAW32 EQG31:ERA32 EGK31:EHE32 DWO31:DXI32 DMS31:DNM32 DCW31:DDQ32 CTA31:CTU32 CJE31:CJY32 BZI31:CAC32 BPM31:BQG32 BFQ31:BGK32 AVU31:AWO32 ALY31:AMS32 ACC31:ACW32 SG31:TA32 WUW983070:WVQ983070" xr:uid="{9D547A76-25D9-4B55-8DD0-D7C8AFCD2D34}">
      <formula1>#REF!</formula1>
    </dataValidation>
    <dataValidation type="list" imeMode="on" showInputMessage="1" sqref="IG36 SC36 ABY36 ALU36 AVQ36 BFM36 BPI36 BZE36 CJA36 CSW36 DCS36 DMO36 DWK36 EGG36 EQC36 EZY36 FJU36 FTQ36 GDM36 GNI36 GXE36 HHA36 HQW36 IAS36 IKO36 IUK36 JEG36 JOC36 JXY36 KHU36 KRQ36 LBM36 LLI36 LVE36 MFA36 MOW36 MYS36 NIO36 NSK36 OCG36 OMC36 OVY36 PFU36 PPQ36 PZM36 QJI36 QTE36 RDA36 RMW36 RWS36 SGO36 SQK36 TAG36 TKC36 TTY36 UDU36 UNQ36 UXM36 VHI36 VRE36 WBA36 WKW36 WUS36 IG65572 SC65572 ABY65572 ALU65572 AVQ65572 BFM65572 BPI65572 BZE65572 CJA65572 CSW65572 DCS65572 DMO65572 DWK65572 EGG65572 EQC65572 EZY65572 FJU65572 FTQ65572 GDM65572 GNI65572 GXE65572 HHA65572 HQW65572 IAS65572 IKO65572 IUK65572 JEG65572 JOC65572 JXY65572 KHU65572 KRQ65572 LBM65572 LLI65572 LVE65572 MFA65572 MOW65572 MYS65572 NIO65572 NSK65572 OCG65572 OMC65572 OVY65572 PFU65572 PPQ65572 PZM65572 QJI65572 QTE65572 RDA65572 RMW65572 RWS65572 SGO65572 SQK65572 TAG65572 TKC65572 TTY65572 UDU65572 UNQ65572 UXM65572 VHI65572 VRE65572 WBA65572 WKW65572 WUS65572 IG131108 SC131108 ABY131108 ALU131108 AVQ131108 BFM131108 BPI131108 BZE131108 CJA131108 CSW131108 DCS131108 DMO131108 DWK131108 EGG131108 EQC131108 EZY131108 FJU131108 FTQ131108 GDM131108 GNI131108 GXE131108 HHA131108 HQW131108 IAS131108 IKO131108 IUK131108 JEG131108 JOC131108 JXY131108 KHU131108 KRQ131108 LBM131108 LLI131108 LVE131108 MFA131108 MOW131108 MYS131108 NIO131108 NSK131108 OCG131108 OMC131108 OVY131108 PFU131108 PPQ131108 PZM131108 QJI131108 QTE131108 RDA131108 RMW131108 RWS131108 SGO131108 SQK131108 TAG131108 TKC131108 TTY131108 UDU131108 UNQ131108 UXM131108 VHI131108 VRE131108 WBA131108 WKW131108 WUS131108 IG196644 SC196644 ABY196644 ALU196644 AVQ196644 BFM196644 BPI196644 BZE196644 CJA196644 CSW196644 DCS196644 DMO196644 DWK196644 EGG196644 EQC196644 EZY196644 FJU196644 FTQ196644 GDM196644 GNI196644 GXE196644 HHA196644 HQW196644 IAS196644 IKO196644 IUK196644 JEG196644 JOC196644 JXY196644 KHU196644 KRQ196644 LBM196644 LLI196644 LVE196644 MFA196644 MOW196644 MYS196644 NIO196644 NSK196644 OCG196644 OMC196644 OVY196644 PFU196644 PPQ196644 PZM196644 QJI196644 QTE196644 RDA196644 RMW196644 RWS196644 SGO196644 SQK196644 TAG196644 TKC196644 TTY196644 UDU196644 UNQ196644 UXM196644 VHI196644 VRE196644 WBA196644 WKW196644 WUS196644 IG262180 SC262180 ABY262180 ALU262180 AVQ262180 BFM262180 BPI262180 BZE262180 CJA262180 CSW262180 DCS262180 DMO262180 DWK262180 EGG262180 EQC262180 EZY262180 FJU262180 FTQ262180 GDM262180 GNI262180 GXE262180 HHA262180 HQW262180 IAS262180 IKO262180 IUK262180 JEG262180 JOC262180 JXY262180 KHU262180 KRQ262180 LBM262180 LLI262180 LVE262180 MFA262180 MOW262180 MYS262180 NIO262180 NSK262180 OCG262180 OMC262180 OVY262180 PFU262180 PPQ262180 PZM262180 QJI262180 QTE262180 RDA262180 RMW262180 RWS262180 SGO262180 SQK262180 TAG262180 TKC262180 TTY262180 UDU262180 UNQ262180 UXM262180 VHI262180 VRE262180 WBA262180 WKW262180 WUS262180 IG327716 SC327716 ABY327716 ALU327716 AVQ327716 BFM327716 BPI327716 BZE327716 CJA327716 CSW327716 DCS327716 DMO327716 DWK327716 EGG327716 EQC327716 EZY327716 FJU327716 FTQ327716 GDM327716 GNI327716 GXE327716 HHA327716 HQW327716 IAS327716 IKO327716 IUK327716 JEG327716 JOC327716 JXY327716 KHU327716 KRQ327716 LBM327716 LLI327716 LVE327716 MFA327716 MOW327716 MYS327716 NIO327716 NSK327716 OCG327716 OMC327716 OVY327716 PFU327716 PPQ327716 PZM327716 QJI327716 QTE327716 RDA327716 RMW327716 RWS327716 SGO327716 SQK327716 TAG327716 TKC327716 TTY327716 UDU327716 UNQ327716 UXM327716 VHI327716 VRE327716 WBA327716 WKW327716 WUS327716 IG393252 SC393252 ABY393252 ALU393252 AVQ393252 BFM393252 BPI393252 BZE393252 CJA393252 CSW393252 DCS393252 DMO393252 DWK393252 EGG393252 EQC393252 EZY393252 FJU393252 FTQ393252 GDM393252 GNI393252 GXE393252 HHA393252 HQW393252 IAS393252 IKO393252 IUK393252 JEG393252 JOC393252 JXY393252 KHU393252 KRQ393252 LBM393252 LLI393252 LVE393252 MFA393252 MOW393252 MYS393252 NIO393252 NSK393252 OCG393252 OMC393252 OVY393252 PFU393252 PPQ393252 PZM393252 QJI393252 QTE393252 RDA393252 RMW393252 RWS393252 SGO393252 SQK393252 TAG393252 TKC393252 TTY393252 UDU393252 UNQ393252 UXM393252 VHI393252 VRE393252 WBA393252 WKW393252 WUS393252 IG458788 SC458788 ABY458788 ALU458788 AVQ458788 BFM458788 BPI458788 BZE458788 CJA458788 CSW458788 DCS458788 DMO458788 DWK458788 EGG458788 EQC458788 EZY458788 FJU458788 FTQ458788 GDM458788 GNI458788 GXE458788 HHA458788 HQW458788 IAS458788 IKO458788 IUK458788 JEG458788 JOC458788 JXY458788 KHU458788 KRQ458788 LBM458788 LLI458788 LVE458788 MFA458788 MOW458788 MYS458788 NIO458788 NSK458788 OCG458788 OMC458788 OVY458788 PFU458788 PPQ458788 PZM458788 QJI458788 QTE458788 RDA458788 RMW458788 RWS458788 SGO458788 SQK458788 TAG458788 TKC458788 TTY458788 UDU458788 UNQ458788 UXM458788 VHI458788 VRE458788 WBA458788 WKW458788 WUS458788 IG524324 SC524324 ABY524324 ALU524324 AVQ524324 BFM524324 BPI524324 BZE524324 CJA524324 CSW524324 DCS524324 DMO524324 DWK524324 EGG524324 EQC524324 EZY524324 FJU524324 FTQ524324 GDM524324 GNI524324 GXE524324 HHA524324 HQW524324 IAS524324 IKO524324 IUK524324 JEG524324 JOC524324 JXY524324 KHU524324 KRQ524324 LBM524324 LLI524324 LVE524324 MFA524324 MOW524324 MYS524324 NIO524324 NSK524324 OCG524324 OMC524324 OVY524324 PFU524324 PPQ524324 PZM524324 QJI524324 QTE524324 RDA524324 RMW524324 RWS524324 SGO524324 SQK524324 TAG524324 TKC524324 TTY524324 UDU524324 UNQ524324 UXM524324 VHI524324 VRE524324 WBA524324 WKW524324 WUS524324 IG589860 SC589860 ABY589860 ALU589860 AVQ589860 BFM589860 BPI589860 BZE589860 CJA589860 CSW589860 DCS589860 DMO589860 DWK589860 EGG589860 EQC589860 EZY589860 FJU589860 FTQ589860 GDM589860 GNI589860 GXE589860 HHA589860 HQW589860 IAS589860 IKO589860 IUK589860 JEG589860 JOC589860 JXY589860 KHU589860 KRQ589860 LBM589860 LLI589860 LVE589860 MFA589860 MOW589860 MYS589860 NIO589860 NSK589860 OCG589860 OMC589860 OVY589860 PFU589860 PPQ589860 PZM589860 QJI589860 QTE589860 RDA589860 RMW589860 RWS589860 SGO589860 SQK589860 TAG589860 TKC589860 TTY589860 UDU589860 UNQ589860 UXM589860 VHI589860 VRE589860 WBA589860 WKW589860 WUS589860 IG655396 SC655396 ABY655396 ALU655396 AVQ655396 BFM655396 BPI655396 BZE655396 CJA655396 CSW655396 DCS655396 DMO655396 DWK655396 EGG655396 EQC655396 EZY655396 FJU655396 FTQ655396 GDM655396 GNI655396 GXE655396 HHA655396 HQW655396 IAS655396 IKO655396 IUK655396 JEG655396 JOC655396 JXY655396 KHU655396 KRQ655396 LBM655396 LLI655396 LVE655396 MFA655396 MOW655396 MYS655396 NIO655396 NSK655396 OCG655396 OMC655396 OVY655396 PFU655396 PPQ655396 PZM655396 QJI655396 QTE655396 RDA655396 RMW655396 RWS655396 SGO655396 SQK655396 TAG655396 TKC655396 TTY655396 UDU655396 UNQ655396 UXM655396 VHI655396 VRE655396 WBA655396 WKW655396 WUS655396 IG720932 SC720932 ABY720932 ALU720932 AVQ720932 BFM720932 BPI720932 BZE720932 CJA720932 CSW720932 DCS720932 DMO720932 DWK720932 EGG720932 EQC720932 EZY720932 FJU720932 FTQ720932 GDM720932 GNI720932 GXE720932 HHA720932 HQW720932 IAS720932 IKO720932 IUK720932 JEG720932 JOC720932 JXY720932 KHU720932 KRQ720932 LBM720932 LLI720932 LVE720932 MFA720932 MOW720932 MYS720932 NIO720932 NSK720932 OCG720932 OMC720932 OVY720932 PFU720932 PPQ720932 PZM720932 QJI720932 QTE720932 RDA720932 RMW720932 RWS720932 SGO720932 SQK720932 TAG720932 TKC720932 TTY720932 UDU720932 UNQ720932 UXM720932 VHI720932 VRE720932 WBA720932 WKW720932 WUS720932 IG786468 SC786468 ABY786468 ALU786468 AVQ786468 BFM786468 BPI786468 BZE786468 CJA786468 CSW786468 DCS786468 DMO786468 DWK786468 EGG786468 EQC786468 EZY786468 FJU786468 FTQ786468 GDM786468 GNI786468 GXE786468 HHA786468 HQW786468 IAS786468 IKO786468 IUK786468 JEG786468 JOC786468 JXY786468 KHU786468 KRQ786468 LBM786468 LLI786468 LVE786468 MFA786468 MOW786468 MYS786468 NIO786468 NSK786468 OCG786468 OMC786468 OVY786468 PFU786468 PPQ786468 PZM786468 QJI786468 QTE786468 RDA786468 RMW786468 RWS786468 SGO786468 SQK786468 TAG786468 TKC786468 TTY786468 UDU786468 UNQ786468 UXM786468 VHI786468 VRE786468 WBA786468 WKW786468 WUS786468 IG852004 SC852004 ABY852004 ALU852004 AVQ852004 BFM852004 BPI852004 BZE852004 CJA852004 CSW852004 DCS852004 DMO852004 DWK852004 EGG852004 EQC852004 EZY852004 FJU852004 FTQ852004 GDM852004 GNI852004 GXE852004 HHA852004 HQW852004 IAS852004 IKO852004 IUK852004 JEG852004 JOC852004 JXY852004 KHU852004 KRQ852004 LBM852004 LLI852004 LVE852004 MFA852004 MOW852004 MYS852004 NIO852004 NSK852004 OCG852004 OMC852004 OVY852004 PFU852004 PPQ852004 PZM852004 QJI852004 QTE852004 RDA852004 RMW852004 RWS852004 SGO852004 SQK852004 TAG852004 TKC852004 TTY852004 UDU852004 UNQ852004 UXM852004 VHI852004 VRE852004 WBA852004 WKW852004 WUS852004 IG917540 SC917540 ABY917540 ALU917540 AVQ917540 BFM917540 BPI917540 BZE917540 CJA917540 CSW917540 DCS917540 DMO917540 DWK917540 EGG917540 EQC917540 EZY917540 FJU917540 FTQ917540 GDM917540 GNI917540 GXE917540 HHA917540 HQW917540 IAS917540 IKO917540 IUK917540 JEG917540 JOC917540 JXY917540 KHU917540 KRQ917540 LBM917540 LLI917540 LVE917540 MFA917540 MOW917540 MYS917540 NIO917540 NSK917540 OCG917540 OMC917540 OVY917540 PFU917540 PPQ917540 PZM917540 QJI917540 QTE917540 RDA917540 RMW917540 RWS917540 SGO917540 SQK917540 TAG917540 TKC917540 TTY917540 UDU917540 UNQ917540 UXM917540 VHI917540 VRE917540 WBA917540 WKW917540 WUS917540 IG983076 SC983076 ABY983076 ALU983076 AVQ983076 BFM983076 BPI983076 BZE983076 CJA983076 CSW983076 DCS983076 DMO983076 DWK983076 EGG983076 EQC983076 EZY983076 FJU983076 FTQ983076 GDM983076 GNI983076 GXE983076 HHA983076 HQW983076 IAS983076 IKO983076 IUK983076 JEG983076 JOC983076 JXY983076 KHU983076 KRQ983076 LBM983076 LLI983076 LVE983076 MFA983076 MOW983076 MYS983076 NIO983076 NSK983076 OCG983076 OMC983076 OVY983076 PFU983076 PPQ983076 PZM983076 QJI983076 QTE983076 RDA983076 RMW983076 RWS983076 SGO983076 SQK983076 TAG983076 TKC983076 TTY983076 UDU983076 UNQ983076 UXM983076 VHI983076 VRE983076 WBA983076 WKW983076 WUS983076" xr:uid="{CD33E700-EF3A-4E14-9FDF-ECA2B2FF6FF4}">
      <formula1>"0476-34-5484,0476-34-5825,0476-34-5475,0476-34-5145,0476-34-5726"</formula1>
    </dataValidation>
  </dataValidations>
  <pageMargins left="0.49" right="0.28999999999999998" top="0.27" bottom="0.18" header="0.22" footer="0.17"/>
  <pageSetup paperSize="9" scale="6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
  <sheetViews>
    <sheetView topLeftCell="F1" workbookViewId="0">
      <selection activeCell="D9" sqref="D9"/>
    </sheetView>
  </sheetViews>
  <sheetFormatPr defaultRowHeight="12" x14ac:dyDescent="0.15"/>
  <cols>
    <col min="1" max="2" width="17" bestFit="1" customWidth="1"/>
    <col min="3" max="3" width="9" bestFit="1" customWidth="1"/>
    <col min="4" max="4" width="14.28515625" bestFit="1" customWidth="1"/>
    <col min="5" max="5" width="17.85546875" bestFit="1" customWidth="1"/>
    <col min="6" max="6" width="12" bestFit="1" customWidth="1"/>
    <col min="7" max="7" width="15.85546875" bestFit="1" customWidth="1"/>
    <col min="8" max="8" width="9" bestFit="1" customWidth="1"/>
    <col min="9" max="9" width="13.85546875" bestFit="1" customWidth="1"/>
    <col min="10" max="10" width="7" bestFit="1" customWidth="1"/>
    <col min="11" max="11" width="13.85546875" bestFit="1" customWidth="1"/>
    <col min="12" max="12" width="7" bestFit="1" customWidth="1"/>
    <col min="13" max="13" width="17.85546875" bestFit="1" customWidth="1"/>
    <col min="14" max="14" width="11" bestFit="1" customWidth="1"/>
    <col min="15" max="15" width="21.85546875" bestFit="1" customWidth="1"/>
    <col min="16" max="16" width="41.42578125" bestFit="1" customWidth="1"/>
    <col min="17" max="17" width="11.28515625" bestFit="1" customWidth="1"/>
    <col min="18" max="18" width="13" bestFit="1" customWidth="1"/>
    <col min="19" max="19" width="50.140625" bestFit="1" customWidth="1"/>
    <col min="20" max="20" width="34.28515625" bestFit="1" customWidth="1"/>
    <col min="21" max="21" width="24.28515625" bestFit="1" customWidth="1"/>
    <col min="22" max="22" width="36.28515625" bestFit="1" customWidth="1"/>
    <col min="23" max="23" width="15.85546875" bestFit="1" customWidth="1"/>
    <col min="24" max="25" width="9" bestFit="1" customWidth="1"/>
    <col min="26" max="26" width="19.28515625" bestFit="1" customWidth="1"/>
    <col min="27" max="27" width="21.28515625" bestFit="1" customWidth="1"/>
    <col min="28" max="35" width="22.28515625" bestFit="1" customWidth="1"/>
  </cols>
  <sheetData>
    <row r="1" spans="1:35" x14ac:dyDescent="0.15">
      <c r="A1" t="s">
        <v>55</v>
      </c>
      <c r="B1" t="s">
        <v>56</v>
      </c>
      <c r="C1" t="s">
        <v>57</v>
      </c>
      <c r="D1" t="s">
        <v>58</v>
      </c>
      <c r="E1" t="s">
        <v>59</v>
      </c>
      <c r="F1" t="s">
        <v>33</v>
      </c>
      <c r="G1" t="s">
        <v>60</v>
      </c>
      <c r="H1" t="s">
        <v>61</v>
      </c>
      <c r="I1" t="s">
        <v>83</v>
      </c>
      <c r="J1" t="s">
        <v>37</v>
      </c>
      <c r="K1" t="s">
        <v>84</v>
      </c>
      <c r="L1" t="s">
        <v>36</v>
      </c>
      <c r="M1" t="s">
        <v>62</v>
      </c>
      <c r="N1" t="s">
        <v>28</v>
      </c>
      <c r="O1" t="s">
        <v>85</v>
      </c>
      <c r="P1" t="s">
        <v>63</v>
      </c>
      <c r="Q1" t="s">
        <v>86</v>
      </c>
      <c r="R1" t="s">
        <v>64</v>
      </c>
      <c r="S1" t="s">
        <v>65</v>
      </c>
      <c r="T1" t="s">
        <v>87</v>
      </c>
      <c r="U1" t="s">
        <v>66</v>
      </c>
      <c r="V1" t="s">
        <v>88</v>
      </c>
      <c r="W1" t="s">
        <v>89</v>
      </c>
      <c r="X1" t="s">
        <v>38</v>
      </c>
      <c r="Y1" t="s">
        <v>67</v>
      </c>
      <c r="Z1" t="s">
        <v>68</v>
      </c>
      <c r="AA1" t="s">
        <v>69</v>
      </c>
      <c r="AB1" t="s">
        <v>70</v>
      </c>
      <c r="AC1" t="s">
        <v>71</v>
      </c>
      <c r="AD1" t="s">
        <v>72</v>
      </c>
      <c r="AE1" t="s">
        <v>73</v>
      </c>
      <c r="AF1" t="s">
        <v>74</v>
      </c>
      <c r="AG1" t="s">
        <v>75</v>
      </c>
      <c r="AH1" t="s">
        <v>76</v>
      </c>
      <c r="AI1" t="s">
        <v>77</v>
      </c>
    </row>
    <row r="2" spans="1:35" x14ac:dyDescent="0.15">
      <c r="A2" s="5">
        <v>45901</v>
      </c>
      <c r="B2" s="5">
        <v>45903</v>
      </c>
      <c r="C2" s="6" t="s">
        <v>90</v>
      </c>
      <c r="D2" s="5">
        <v>45930</v>
      </c>
      <c r="E2" s="6" t="s">
        <v>91</v>
      </c>
      <c r="F2" s="6" t="s">
        <v>78</v>
      </c>
      <c r="G2" s="6" t="s">
        <v>79</v>
      </c>
      <c r="H2" s="6" t="s">
        <v>80</v>
      </c>
      <c r="I2" s="6" t="s">
        <v>92</v>
      </c>
      <c r="J2" s="6" t="s">
        <v>93</v>
      </c>
      <c r="K2" s="6" t="s">
        <v>92</v>
      </c>
      <c r="L2" s="6" t="s">
        <v>93</v>
      </c>
      <c r="M2" s="6" t="s">
        <v>79</v>
      </c>
      <c r="N2" s="6" t="s">
        <v>94</v>
      </c>
      <c r="O2" s="6" t="s">
        <v>91</v>
      </c>
      <c r="P2" s="6" t="s">
        <v>95</v>
      </c>
      <c r="Q2" s="6" t="s">
        <v>92</v>
      </c>
      <c r="R2" s="6" t="s">
        <v>96</v>
      </c>
      <c r="S2" s="5">
        <v>45915</v>
      </c>
      <c r="T2" s="5">
        <v>45914</v>
      </c>
      <c r="U2" s="7" t="s">
        <v>97</v>
      </c>
      <c r="V2" s="7" t="s">
        <v>81</v>
      </c>
      <c r="W2" s="6" t="s">
        <v>92</v>
      </c>
      <c r="X2" s="6" t="s">
        <v>93</v>
      </c>
      <c r="Y2" s="6" t="s">
        <v>98</v>
      </c>
      <c r="Z2" s="5">
        <v>45916</v>
      </c>
      <c r="AA2" s="7" t="s">
        <v>81</v>
      </c>
      <c r="AB2" s="5">
        <v>45910</v>
      </c>
      <c r="AC2" s="7" t="s">
        <v>97</v>
      </c>
      <c r="AD2" s="5">
        <v>45911</v>
      </c>
      <c r="AE2" s="7" t="s">
        <v>97</v>
      </c>
      <c r="AF2" s="5">
        <v>45915</v>
      </c>
      <c r="AG2" s="7" t="s">
        <v>97</v>
      </c>
      <c r="AH2" s="5">
        <v>45915</v>
      </c>
      <c r="AI2" s="7" t="s">
        <v>97</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9BFE07-91A4-42B6-B9B7-3F0601502569}">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2.xml><?xml version="1.0" encoding="utf-8"?>
<ds:datastoreItem xmlns:ds="http://schemas.openxmlformats.org/officeDocument/2006/customXml" ds:itemID="{93C07028-7C84-4753-A721-398EDE1BFBB2}">
  <ds:schemaRefs>
    <ds:schemaRef ds:uri="http://schemas.microsoft.com/sharepoint/v3/contenttype/forms"/>
  </ds:schemaRefs>
</ds:datastoreItem>
</file>

<file path=customXml/itemProps3.xml><?xml version="1.0" encoding="utf-8"?>
<ds:datastoreItem xmlns:ds="http://schemas.openxmlformats.org/officeDocument/2006/customXml" ds:itemID="{38D3A380-5311-4FC7-A03D-2868BDF6360C}"/>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PJ3R3030_1</vt:lpstr>
      <vt:lpstr>基本情報_1_1</vt:lpstr>
      <vt:lpstr>PJ3R3030_1!Print_Area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小竹杏実 / Kotake，Ami</dc:creator>
  <cp:lastModifiedBy>Sugano, Yutaro</cp:lastModifiedBy>
  <dcterms:created xsi:type="dcterms:W3CDTF">2024-08-07T06:18:25Z</dcterms:created>
  <dcterms:modified xsi:type="dcterms:W3CDTF">2026-03-11T05:22:46Z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